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24226"/>
  <xr:revisionPtr revIDLastSave="0" documentId="13_ncr:1_{E9520BB8-F486-4C3C-8D5E-04DD84124880}" xr6:coauthVersionLast="47" xr6:coauthVersionMax="47" xr10:uidLastSave="{00000000-0000-0000-0000-000000000000}"/>
  <bookViews>
    <workbookView xWindow="225" yWindow="0" windowWidth="18600" windowHeight="20985" tabRatio="789" firstSheet="37" activeTab="49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3.5" sheetId="58" r:id="rId16"/>
    <sheet name="F-4.1" sheetId="12" r:id="rId17"/>
    <sheet name="F-4.2" sheetId="13" r:id="rId18"/>
    <sheet name="F-5" sheetId="14" r:id="rId19"/>
    <sheet name="G-3.1 " sheetId="17" r:id="rId20"/>
    <sheet name="G-3.2" sheetId="18" r:id="rId21"/>
    <sheet name="G-3.3" sheetId="19" r:id="rId22"/>
    <sheet name="G-3.4" sheetId="45" r:id="rId23"/>
    <sheet name="G-3.5" sheetId="50" r:id="rId24"/>
    <sheet name="G-4.1" sheetId="20" r:id="rId25"/>
    <sheet name="G-4.2" sheetId="21" r:id="rId26"/>
    <sheet name="G-4.3" sheetId="22" r:id="rId27"/>
    <sheet name="G-4.4" sheetId="46" r:id="rId28"/>
    <sheet name="J-1" sheetId="23" r:id="rId29"/>
    <sheet name="J-2" sheetId="24" r:id="rId30"/>
    <sheet name="J-3.1" sheetId="25" r:id="rId31"/>
    <sheet name="J-3.2" sheetId="33" r:id="rId32"/>
    <sheet name="J-4" sheetId="26" r:id="rId33"/>
    <sheet name="J-5" sheetId="27" r:id="rId34"/>
    <sheet name="J-6" sheetId="28" r:id="rId35"/>
    <sheet name="K-2" sheetId="29" r:id="rId36"/>
    <sheet name="L-3" sheetId="30" r:id="rId37"/>
    <sheet name="M-1" sheetId="31" r:id="rId38"/>
    <sheet name="M-2" sheetId="32" r:id="rId39"/>
    <sheet name="P-1" sheetId="34" r:id="rId40"/>
    <sheet name="P-2" sheetId="35" r:id="rId41"/>
    <sheet name="P-3.1" sheetId="36" r:id="rId42"/>
    <sheet name="P-3.2" sheetId="37" r:id="rId43"/>
    <sheet name="P-4" sheetId="38" r:id="rId44"/>
    <sheet name="P-5" sheetId="39" r:id="rId45"/>
    <sheet name="Q-2" sheetId="40" r:id="rId46"/>
    <sheet name="R-3" sheetId="41" r:id="rId47"/>
    <sheet name="S-1" sheetId="42" r:id="rId48"/>
    <sheet name="S-2" sheetId="43" r:id="rId49"/>
    <sheet name="AS-1 Doanh thu Công ty" sheetId="51" r:id="rId50"/>
    <sheet name="AS-2 Cung cấp hàng hóa" sheetId="52" r:id="rId51"/>
    <sheet name="AS-3 Thuế thu nhập" sheetId="53" r:id="rId52"/>
    <sheet name="AS-4 Tài trợ" sheetId="54" r:id="rId53"/>
    <sheet name="AS-5 Các giao dịch thuế " sheetId="55" r:id="rId54"/>
    <sheet name="AS-6 Các khoản vay ưu đãi" sheetId="57" r:id="rId55"/>
  </sheets>
  <definedNames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2">'G-3.4'!$B$4</definedName>
    <definedName name="PCN">'G-3.3'!$A$4</definedName>
    <definedName name="_xlnm.Print_Area" localSheetId="11">'F-3.1'!$A$1:$R$14</definedName>
    <definedName name="_xlnm.Print_Area" localSheetId="18">'F-5'!$A$1:$AD$23</definedName>
    <definedName name="_xlnm.Print_Area" localSheetId="19">'G-3.1 '!$A$1:$AP$14</definedName>
    <definedName name="_xlnm.Print_Area" localSheetId="23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1" i="58" l="1"/>
  <c r="Z21" i="58"/>
  <c r="AA20" i="58"/>
  <c r="Z20" i="58"/>
  <c r="AA19" i="58"/>
  <c r="Z19" i="58"/>
  <c r="AA18" i="58"/>
  <c r="Z18" i="58"/>
  <c r="AA17" i="58"/>
  <c r="Z17" i="58"/>
  <c r="AA16" i="58"/>
  <c r="Z16" i="58"/>
  <c r="AA15" i="58"/>
  <c r="Z15" i="58"/>
  <c r="AA14" i="58"/>
  <c r="Z14" i="58"/>
  <c r="Y14" i="58"/>
  <c r="X14" i="58"/>
  <c r="W14" i="58"/>
  <c r="V14" i="58"/>
  <c r="U14" i="58"/>
  <c r="T14" i="58"/>
  <c r="S14" i="58"/>
  <c r="R14" i="58"/>
  <c r="Q14" i="58"/>
  <c r="P14" i="58"/>
  <c r="O14" i="58"/>
  <c r="N14" i="58"/>
  <c r="M14" i="58"/>
  <c r="L14" i="58"/>
  <c r="K14" i="58"/>
  <c r="J14" i="58"/>
  <c r="I14" i="58"/>
  <c r="H14" i="58"/>
  <c r="G14" i="58"/>
  <c r="F14" i="58"/>
  <c r="E14" i="58"/>
  <c r="D14" i="58"/>
  <c r="C14" i="58"/>
  <c r="B14" i="58"/>
  <c r="AA13" i="58"/>
  <c r="Z13" i="58"/>
  <c r="AA12" i="58"/>
  <c r="Z12" i="58"/>
  <c r="AA11" i="58"/>
  <c r="Z11" i="58"/>
  <c r="AA10" i="58"/>
  <c r="Z10" i="58"/>
  <c r="Y10" i="58"/>
  <c r="X10" i="58"/>
  <c r="W10" i="58"/>
  <c r="V10" i="58"/>
  <c r="U10" i="58"/>
  <c r="T10" i="58"/>
  <c r="S10" i="58"/>
  <c r="R10" i="58"/>
  <c r="Q10" i="58"/>
  <c r="P10" i="58"/>
  <c r="O10" i="58"/>
  <c r="N10" i="58"/>
  <c r="M10" i="58"/>
  <c r="L10" i="58"/>
  <c r="K10" i="58"/>
  <c r="J10" i="58"/>
  <c r="I10" i="58"/>
  <c r="H10" i="58"/>
  <c r="G10" i="58"/>
  <c r="F10" i="58"/>
  <c r="E10" i="58"/>
  <c r="D10" i="58"/>
  <c r="C10" i="58"/>
  <c r="C21" i="58" s="1"/>
  <c r="E9" i="58" s="1"/>
  <c r="E21" i="58" s="1"/>
  <c r="G9" i="58" s="1"/>
  <c r="G21" i="58" s="1"/>
  <c r="I9" i="58" s="1"/>
  <c r="I21" i="58" s="1"/>
  <c r="K9" i="58" s="1"/>
  <c r="K21" i="58" s="1"/>
  <c r="M9" i="58" s="1"/>
  <c r="M21" i="58" s="1"/>
  <c r="O9" i="58" s="1"/>
  <c r="O21" i="58" s="1"/>
  <c r="Q9" i="58" s="1"/>
  <c r="Q21" i="58" s="1"/>
  <c r="S9" i="58" s="1"/>
  <c r="S21" i="58" s="1"/>
  <c r="U9" i="58" s="1"/>
  <c r="U21" i="58" s="1"/>
  <c r="W9" i="58" s="1"/>
  <c r="W21" i="58" s="1"/>
  <c r="Y9" i="58" s="1"/>
  <c r="Y21" i="58" s="1"/>
  <c r="B10" i="58"/>
  <c r="B21" i="58" s="1"/>
  <c r="D9" i="58" s="1"/>
  <c r="D21" i="58" s="1"/>
  <c r="F9" i="58" s="1"/>
  <c r="F21" i="58" s="1"/>
  <c r="H9" i="58" s="1"/>
  <c r="H21" i="58" s="1"/>
  <c r="J9" i="58" s="1"/>
  <c r="J21" i="58" s="1"/>
  <c r="L9" i="58" s="1"/>
  <c r="L21" i="58" s="1"/>
  <c r="N9" i="58" s="1"/>
  <c r="N21" i="58" s="1"/>
  <c r="P9" i="58" s="1"/>
  <c r="P21" i="58" s="1"/>
  <c r="R9" i="58" s="1"/>
  <c r="R21" i="58" s="1"/>
  <c r="T9" i="58" s="1"/>
  <c r="T21" i="58" s="1"/>
  <c r="V9" i="58" s="1"/>
  <c r="V21" i="58" s="1"/>
  <c r="X9" i="58" s="1"/>
  <c r="X21" i="58" s="1"/>
  <c r="AA9" i="58"/>
  <c r="Z9" i="58"/>
  <c r="D12" i="53" l="1"/>
  <c r="C12" i="53"/>
  <c r="B12" i="53"/>
  <c r="D11" i="53"/>
  <c r="C11" i="53"/>
  <c r="B11" i="53"/>
  <c r="D9" i="53"/>
  <c r="C9" i="53"/>
  <c r="B9" i="53"/>
</calcChain>
</file>

<file path=xl/sharedStrings.xml><?xml version="1.0" encoding="utf-8"?>
<sst xmlns="http://schemas.openxmlformats.org/spreadsheetml/2006/main" count="1997" uniqueCount="660">
  <si>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</si>
  <si>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</si>
  <si>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</si>
  <si>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</si>
  <si>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</si>
  <si>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</si>
  <si>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</si>
  <si>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</si>
  <si>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</si>
  <si>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</si>
  <si>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</si>
  <si>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</si>
  <si>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</si>
  <si>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</si>
  <si>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</si>
  <si>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</si>
  <si>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</si>
  <si>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</si>
  <si>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</si>
  <si>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</si>
  <si>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</si>
  <si>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</si>
  <si>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</si>
  <si>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</si>
  <si>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</si>
  <si>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</si>
  <si>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</si>
  <si>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</si>
  <si>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</si>
  <si>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</si>
  <si>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</si>
  <si>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</si>
  <si>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</si>
  <si>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</si>
  <si>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</si>
  <si>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</si>
  <si>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</si>
  <si>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</si>
  <si>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</si>
  <si>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</si>
  <si>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</si>
  <si>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</si>
  <si>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</si>
  <si>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</si>
  <si>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</si>
  <si>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</si>
  <si>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</si>
  <si>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</si>
  <si>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</si>
  <si>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</si>
  <si>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</si>
  <si>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</si>
  <si>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</si>
  <si>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</si>
  <si>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</si>
  <si>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</si>
  <si>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</si>
  <si>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</si>
  <si>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</si>
  <si>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</si>
  <si>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</si>
  <si>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</si>
  <si>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</si>
  <si>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</si>
  <si>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</si>
  <si>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</si>
  <si>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</si>
  <si>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</si>
  <si>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</si>
  <si>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</si>
  <si>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</si>
  <si>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</si>
  <si>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</si>
  <si>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</si>
  <si>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</si>
  <si>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</si>
  <si>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</si>
  <si>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</si>
  <si>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</si>
  <si>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</si>
  <si>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</si>
  <si>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</si>
  <si>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</si>
  <si>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</si>
  <si>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</si>
  <si>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</si>
  <si>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</si>
  <si>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</si>
  <si>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</si>
  <si>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</si>
  <si>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</si>
  <si>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</si>
  <si>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</si>
  <si>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</si>
  <si>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</si>
  <si>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</si>
  <si>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</si>
  <si>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</si>
  <si>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</si>
  <si>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</si>
  <si>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</si>
  <si>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</si>
  <si>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</si>
  <si>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</si>
  <si>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</si>
  <si>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</si>
  <si>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</si>
  <si>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</si>
  <si>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</si>
  <si>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</si>
  <si>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</si>
  <si>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</si>
  <si>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</si>
  <si>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</si>
  <si>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</si>
  <si>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</si>
  <si>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</si>
  <si>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</si>
  <si>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</si>
  <si>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</si>
  <si>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</si>
  <si>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</si>
  <si>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</si>
  <si>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</si>
  <si>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</si>
  <si>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</si>
  <si>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</si>
  <si>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</si>
  <si>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</si>
  <si>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</si>
  <si>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</si>
  <si>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</si>
  <si>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</si>
  <si>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</si>
  <si>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</si>
  <si>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</si>
  <si>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</si>
  <si>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</si>
  <si>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</si>
  <si>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</si>
  <si>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</si>
  <si>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</si>
  <si>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</si>
  <si>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</si>
  <si>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</si>
  <si>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</si>
  <si>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</si>
  <si>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</si>
  <si>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</si>
  <si>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</si>
  <si>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</si>
  <si>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</si>
  <si>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</si>
  <si>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</si>
  <si>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</si>
  <si>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</si>
  <si>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</si>
  <si>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</si>
  <si>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</si>
  <si>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</si>
  <si>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</si>
  <si>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</si>
  <si>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</si>
  <si>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</si>
  <si>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</si>
  <si>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</si>
  <si>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</si>
  <si>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</si>
  <si>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</si>
  <si>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</si>
  <si>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</si>
  <si>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</si>
  <si>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</si>
  <si>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</si>
  <si>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</si>
  <si>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</si>
  <si>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</si>
  <si>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</si>
  <si>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</si>
  <si>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</si>
  <si>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</si>
  <si>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</si>
  <si>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</si>
  <si>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</si>
  <si>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</si>
  <si>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</si>
  <si>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</si>
  <si>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</si>
  <si>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</si>
  <si>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</si>
  <si>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</si>
  <si>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</si>
  <si>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</si>
  <si>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</si>
  <si>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</si>
  <si>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</si>
  <si>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</si>
  <si>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</si>
  <si>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</si>
  <si>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</si>
  <si>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</si>
  <si>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</si>
  <si>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</si>
  <si>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</si>
  <si>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</si>
  <si>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</si>
  <si>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</si>
  <si>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</si>
  <si>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</si>
  <si>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</si>
  <si>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</si>
  <si>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</si>
  <si>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</si>
  <si>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</si>
  <si>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</si>
  <si>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</si>
  <si>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</si>
  <si>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</si>
  <si>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</si>
  <si>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</si>
  <si>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</si>
  <si>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</si>
  <si>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</si>
  <si>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</si>
  <si>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</si>
  <si>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</si>
  <si>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</si>
  <si>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</si>
  <si>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</si>
  <si>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</si>
  <si>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</si>
  <si>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</si>
  <si>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</si>
  <si>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</si>
  <si>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</si>
  <si>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</si>
  <si>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</si>
  <si>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</si>
  <si>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</si>
  <si>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</si>
  <si>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</si>
  <si>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</si>
  <si>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</si>
  <si>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</si>
  <si>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</si>
  <si>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</si>
  <si>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</si>
  <si>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</si>
  <si>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</si>
  <si>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</si>
  <si>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</si>
  <si>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</si>
  <si>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</si>
  <si>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</si>
  <si>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</si>
  <si>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</si>
  <si>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</si>
  <si>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</si>
  <si>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</si>
  <si>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</si>
  <si>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</si>
  <si>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</si>
  <si>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</si>
  <si>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</si>
  <si>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</si>
  <si>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</si>
  <si>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</si>
  <si>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</si>
  <si>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</si>
  <si>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</si>
  <si>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</si>
  <si>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</si>
  <si>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</si>
  <si>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</si>
  <si>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</si>
  <si>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General
payment
terms</t>
  </si>
  <si>
    <t>General
delivery
terms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</si>
  <si>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</si>
  <si>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</si>
  <si>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</si>
  <si>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</si>
  <si>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</si>
  <si>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</si>
  <si>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</si>
  <si>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</si>
  <si>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</si>
  <si>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</si>
  <si>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</si>
  <si>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</si>
  <si>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</si>
  <si>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</si>
  <si>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</si>
  <si>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</si>
  <si>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</si>
  <si>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</si>
  <si>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</si>
  <si>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</si>
  <si>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</si>
  <si>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</si>
  <si>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</si>
  <si>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</si>
  <si>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</si>
  <si>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</si>
  <si>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</si>
  <si>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</si>
  <si>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</si>
  <si>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</si>
  <si>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</si>
  <si>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</si>
  <si>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</si>
  <si>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</si>
  <si>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</si>
  <si>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</si>
  <si>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</si>
  <si>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</si>
  <si>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</si>
  <si>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</si>
  <si>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</si>
  <si>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</si>
  <si>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</si>
  <si>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</si>
  <si>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</si>
  <si>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</si>
  <si>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</si>
  <si>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</si>
  <si>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</si>
  <si>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</si>
  <si>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</si>
  <si>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</si>
  <si>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</si>
  <si>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</si>
  <si>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</si>
  <si>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</si>
  <si>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</si>
  <si>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</si>
  <si>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</si>
  <si>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</si>
  <si>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</si>
  <si>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</si>
  <si>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</si>
  <si>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</si>
  <si>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</si>
  <si>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</si>
  <si>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</si>
  <si>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</si>
  <si>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</si>
  <si>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</si>
  <si>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</si>
  <si>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</si>
  <si>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</si>
  <si>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</si>
  <si>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</si>
  <si>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</si>
  <si>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The thickness of layer (if any)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</si>
  <si>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</si>
  <si>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</si>
  <si>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</si>
  <si>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</si>
  <si>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</si>
  <si>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</si>
  <si>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</si>
  <si>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</si>
  <si>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</si>
  <si>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</si>
  <si>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Country of destination</t>
  </si>
  <si>
    <t>Name of Supplier</t>
  </si>
  <si>
    <t>Purchase Quantity
MT</t>
  </si>
  <si>
    <t xml:space="preserve">Purchase Value
Excluding VAT
</t>
  </si>
  <si>
    <t>Supplier relationship</t>
  </si>
  <si>
    <t xml:space="preserve">Combined product control number </t>
  </si>
  <si>
    <t xml:space="preserve">Quantity in MT </t>
  </si>
  <si>
    <t>Actual production in quantity (in MT) (metric ton)</t>
  </si>
  <si>
    <t>Production capacity (in MT)</t>
  </si>
  <si>
    <t>Purchases of product under investigation in quantity (in MT)</t>
  </si>
  <si>
    <t>Quantity (MT)</t>
  </si>
  <si>
    <t>Quantity (in MT)</t>
  </si>
  <si>
    <t>Product under investigation in quantity (in MT)</t>
  </si>
  <si>
    <t>Personnel employed in the production process of the product under investigation</t>
  </si>
  <si>
    <t>Personnel employed in sales, general &amp; administration of the product under investigation</t>
  </si>
  <si>
    <t>Total domestic market consumption in quantity (in MT)</t>
  </si>
  <si>
    <t>Your company’s sales on the domestic market in quantity (in MT)</t>
  </si>
  <si>
    <t>Gas</t>
  </si>
  <si>
    <t>Quantity produced (in MT)</t>
  </si>
  <si>
    <t>Quantity as per invoice     (in MT)</t>
  </si>
  <si>
    <t>Quantity sold in (in MT)</t>
  </si>
  <si>
    <t>COST OF PRODUCTION PER MT</t>
  </si>
  <si>
    <t>Quantity produced in (in MT)</t>
  </si>
  <si>
    <t>Total Quantity
purchased or
imported,
 in MT</t>
  </si>
  <si>
    <t>Quantity as per invoice in MT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</si>
  <si>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</si>
  <si>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</si>
  <si>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</si>
  <si>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</si>
  <si>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</si>
  <si>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</si>
  <si>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</si>
  <si>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</si>
  <si>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</si>
  <si>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</si>
  <si>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</si>
  <si>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</si>
  <si>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</si>
  <si>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</si>
  <si>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</si>
  <si>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</si>
  <si>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</si>
  <si>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</si>
  <si>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</si>
  <si>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</si>
  <si>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</si>
  <si>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</si>
  <si>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</si>
  <si>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</si>
  <si>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</si>
  <si>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</si>
  <si>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</si>
  <si>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</si>
  <si>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</si>
  <si>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</si>
  <si>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</si>
  <si>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</si>
  <si>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</si>
  <si>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</si>
  <si>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</si>
  <si>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</si>
  <si>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</si>
  <si>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</si>
  <si>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</si>
  <si>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</si>
  <si>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</si>
  <si>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</si>
  <si>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</si>
  <si>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</si>
  <si>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</si>
  <si>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</si>
  <si>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</si>
  <si>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</si>
  <si>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</si>
  <si>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</si>
  <si>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</si>
  <si>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</si>
  <si>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</si>
  <si>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</si>
  <si>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</si>
  <si>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</si>
  <si>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</si>
  <si>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</si>
  <si>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</si>
  <si>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</si>
  <si>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</si>
  <si>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</si>
  <si>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</si>
  <si>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</si>
  <si>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</si>
  <si>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Quantity sold (in MT)</t>
  </si>
  <si>
    <t>Self-Produced Raw Material for PUC</t>
  </si>
  <si>
    <t>PUR INV</t>
  </si>
  <si>
    <t>PURDATE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</si>
  <si>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</si>
  <si>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</si>
  <si>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</si>
  <si>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</si>
  <si>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</si>
  <si>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</si>
  <si>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</si>
  <si>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</si>
  <si>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</si>
  <si>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</si>
  <si>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</si>
  <si>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</si>
  <si>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</si>
  <si>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</si>
  <si>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</si>
  <si>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</si>
  <si>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</si>
  <si>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</si>
  <si>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</si>
  <si>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</si>
  <si>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</si>
  <si>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</si>
  <si>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</si>
  <si>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</si>
  <si>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</si>
  <si>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</si>
  <si>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</si>
  <si>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</si>
  <si>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</si>
  <si>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</si>
  <si>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</si>
  <si>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</si>
  <si>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</si>
  <si>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</si>
  <si>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</si>
  <si>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</si>
  <si>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</si>
  <si>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</si>
  <si>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</si>
  <si>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</si>
  <si>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</si>
  <si>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</si>
  <si>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</si>
  <si>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</si>
  <si>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</si>
  <si>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</si>
  <si>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</si>
  <si>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</si>
  <si>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</si>
  <si>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</si>
  <si>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</si>
  <si>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</si>
  <si>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</si>
  <si>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</si>
  <si>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</si>
  <si>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</si>
  <si>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</si>
  <si>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</si>
  <si>
    <t>Period of investigation</t>
  </si>
  <si>
    <r>
      <t>Volume (</t>
    </r>
    <r>
      <rPr>
        <b/>
        <sz val="10"/>
        <color rgb="FFFF0000"/>
        <rFont val="Arial"/>
        <family val="2"/>
      </rPr>
      <t>Unit</t>
    </r>
    <r>
      <rPr>
        <b/>
        <sz val="10"/>
        <rFont val="Arial"/>
        <family val="2"/>
      </rPr>
      <t>)</t>
    </r>
  </si>
  <si>
    <r>
      <t>Value (</t>
    </r>
    <r>
      <rPr>
        <b/>
        <sz val="10"/>
        <color rgb="FFFF0000"/>
        <rFont val="Arial"/>
        <family val="2"/>
      </rPr>
      <t>currency</t>
    </r>
    <r>
      <rPr>
        <b/>
        <sz val="10"/>
        <rFont val="Arial"/>
        <family val="2"/>
      </rPr>
      <t>)</t>
    </r>
  </si>
  <si>
    <t>Total company turnover  (all products)</t>
    <phoneticPr fontId="0" type="noConversion"/>
  </si>
  <si>
    <t xml:space="preserve">     domestic market</t>
  </si>
  <si>
    <t xml:space="preserve">     exports to Vietnam</t>
  </si>
  <si>
    <t xml:space="preserve">     exports to other countries</t>
  </si>
  <si>
    <t>Turnover of the nearest business unit, for which financial statements are prepared, which includes the goods under consideration</t>
    <phoneticPr fontId="0" type="noConversion"/>
  </si>
  <si>
    <t>Turnover of the goods under consideration</t>
  </si>
  <si>
    <t>Acquisition of State Assets at Less Than Fair Market Value</t>
  </si>
  <si>
    <t>Date of purchase</t>
  </si>
  <si>
    <t xml:space="preserve">Supplier </t>
  </si>
  <si>
    <t>Is the supplier a SOE or SIE YES/NO?</t>
  </si>
  <si>
    <t>Asset description</t>
  </si>
  <si>
    <t>Purchase price</t>
  </si>
  <si>
    <t>Purchase Currency</t>
  </si>
  <si>
    <t>Market value</t>
  </si>
  <si>
    <t>Value currency</t>
  </si>
  <si>
    <t>Tax Return</t>
  </si>
  <si>
    <t>Tax Year 1</t>
  </si>
  <si>
    <t>Tax Year 2</t>
  </si>
  <si>
    <t>Tax Year 3</t>
  </si>
  <si>
    <t>Tax Year Period</t>
  </si>
  <si>
    <t>e.g. 30 June</t>
  </si>
  <si>
    <t>Reportable net profit (loss)</t>
  </si>
  <si>
    <t>General income/company tax rate (%)</t>
  </si>
  <si>
    <t>General income/company tax amount</t>
  </si>
  <si>
    <t>Preferential income/company Tax Rate (%)</t>
  </si>
  <si>
    <t>Preferential income/company Tax Amount Payable</t>
  </si>
  <si>
    <t>Preferential tax benefit</t>
  </si>
  <si>
    <t>INCOME TAX PROGRAMS</t>
  </si>
  <si>
    <t>Program name</t>
  </si>
  <si>
    <t xml:space="preserve">Program number and Name </t>
  </si>
  <si>
    <t>Please add additional columns as necessary to provide information about specific income tax related programs not covered by those already listed</t>
  </si>
  <si>
    <t>Did your company receive any benefit from the program during the period? Y/N</t>
  </si>
  <si>
    <t>Amount of benefit received under the program</t>
  </si>
  <si>
    <t>Did the program benefit all production or specific goods? (All production/specific goods)</t>
  </si>
  <si>
    <t>Describe the application procedure.</t>
  </si>
  <si>
    <t>Describe the approval procedure.</t>
  </si>
  <si>
    <t>File names of relevant attachments (Application forms, contractual agreements, etc)</t>
  </si>
  <si>
    <t>What fees were charged or expenses incurred by your business for the purposes of receiving the program?</t>
  </si>
  <si>
    <t>What was the eligibility criteria your business had to meet in order to receive benefits under the program?</t>
  </si>
  <si>
    <t xml:space="preserve">Whether your eligibility for the program was conditional on one or more of the following criteria:
a) whether or not your business exports or has increased its exports;
b) the use of domestic rather than imported inputs;
c) the industry to which your business belongs; or
d) the region in which your business is located. </t>
  </si>
  <si>
    <t>The specific activity/project the benefit was provided for.</t>
  </si>
  <si>
    <t>File name of any attachments provided relevant to above question</t>
  </si>
  <si>
    <t>What records does your business keep regarding each of the benefits received under the program?</t>
  </si>
  <si>
    <t>File name of any attachments provided relevant to above</t>
  </si>
  <si>
    <t>Where can the benefits be found in the accounting system?</t>
  </si>
  <si>
    <t>Is the program still in operation? (Y/N)</t>
  </si>
  <si>
    <t>If terminated, provide details: when, why?</t>
  </si>
  <si>
    <t>When was the last date your business could receive benefit?</t>
  </si>
  <si>
    <t xml:space="preserve">If the program was terminated and substituted - please add the new programs to columns C onwards and complete all of the questions on this tab. </t>
  </si>
  <si>
    <t>Direct Transfer of Funds</t>
  </si>
  <si>
    <t>Program number</t>
  </si>
  <si>
    <t>Name of grant</t>
  </si>
  <si>
    <t>Purpose of Grant</t>
  </si>
  <si>
    <t>Date of grant</t>
  </si>
  <si>
    <t>Name of providing institution</t>
  </si>
  <si>
    <r>
      <t>Amount Received (</t>
    </r>
    <r>
      <rPr>
        <b/>
        <sz val="10"/>
        <color rgb="FFFF0000"/>
        <rFont val="Arial"/>
        <family val="2"/>
      </rPr>
      <t>currency</t>
    </r>
    <r>
      <rPr>
        <b/>
        <sz val="10"/>
        <rFont val="Arial"/>
        <family val="2"/>
      </rPr>
      <t>)</t>
    </r>
  </si>
  <si>
    <t>Attribution of the subsidy</t>
  </si>
  <si>
    <t>[1]</t>
  </si>
  <si>
    <t>[2]</t>
  </si>
  <si>
    <t>[3]</t>
  </si>
  <si>
    <t>[4]</t>
  </si>
  <si>
    <t>[5]</t>
  </si>
  <si>
    <t>Notes:</t>
  </si>
  <si>
    <t>If this grant is a subsidy program listed in the exporter questionnaire, insert the program number. If the grant does not relate to a particular program listed in the exporter questionnaire, leave blank.</t>
  </si>
  <si>
    <t>Enter the name of the grant.</t>
  </si>
  <si>
    <t>Enter the date that the grant was provided and/or received.</t>
  </si>
  <si>
    <t>Enter the value of grant received.</t>
  </si>
  <si>
    <t>What is the grant attributed or related to? E.g. the whole company, export sales only, the goods only etc.</t>
  </si>
  <si>
    <t>Imported Goods Tariff &amp; VAT Exemptions</t>
  </si>
  <si>
    <t>Item Description</t>
  </si>
  <si>
    <t>Date of Importation</t>
  </si>
  <si>
    <t>Import Declaration Number</t>
  </si>
  <si>
    <t>Tariff Classification</t>
  </si>
  <si>
    <t>Applicable import duty tariff rate</t>
  </si>
  <si>
    <t>Declared Import Value</t>
  </si>
  <si>
    <t>Declaration Value Currency</t>
  </si>
  <si>
    <t>Supplier Invoice Value</t>
  </si>
  <si>
    <t>Invoice Currency</t>
  </si>
  <si>
    <t>Supplier Invoice</t>
  </si>
  <si>
    <t>Customs Import Duty Paid</t>
  </si>
  <si>
    <t>VAT Paid</t>
  </si>
  <si>
    <t>Country of Origin</t>
  </si>
  <si>
    <t>Subject to exemption (Yes/No?)</t>
  </si>
  <si>
    <t>Exemption Certificate (or relevant document) Number</t>
  </si>
  <si>
    <t>Applicable Program</t>
  </si>
  <si>
    <t>What is the loan attributed or related to? E.g. the whole company, export sales only, the goods only etc.</t>
  </si>
  <si>
    <t>[6]</t>
  </si>
  <si>
    <t>State the applicable interest rate.</t>
  </si>
  <si>
    <t>Enter the value of loan received.</t>
  </si>
  <si>
    <t>Enter the settlement date of the loan (when the funds were provided).</t>
  </si>
  <si>
    <t>Enter the name of the loan</t>
  </si>
  <si>
    <t>If this loan is a subsidy program listed in the exporter questionnaire, insert the program number. If the loan does not relate to a particular program listed in the exporter questionnaire, leave blank.</t>
  </si>
  <si>
    <t>Interest Rate (%)</t>
  </si>
  <si>
    <t>Loan settlement date</t>
  </si>
  <si>
    <t>Purpose of Loan</t>
  </si>
  <si>
    <t>Name of Loan</t>
  </si>
  <si>
    <t>Preferential Loans</t>
  </si>
  <si>
    <t>Monthly in POI</t>
  </si>
  <si>
    <t>- Sold (in domestic market)</t>
  </si>
  <si>
    <t>- Sold (to Vietnam)</t>
  </si>
  <si>
    <t>- Sold (to other countries)</t>
  </si>
  <si>
    <t>Net financial expense (8-7)</t>
  </si>
  <si>
    <t>Net other expense (11-10)</t>
  </si>
  <si>
    <t>Total SG&amp;A Expense (5+6+9+12)</t>
  </si>
  <si>
    <t>Total Cost (4+13)</t>
  </si>
  <si>
    <r>
      <t>PROFIT BEFORE TAXATION</t>
    </r>
    <r>
      <rPr>
        <i/>
        <sz val="10"/>
        <color rgb="FF000000"/>
        <rFont val="Times New Roman"/>
        <family val="1"/>
      </rPr>
      <t xml:space="preserve"> (3-14)</t>
    </r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</si>
  <si>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</si>
  <si>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Cost of production of main material to produce Product under Investigation</t>
  </si>
  <si>
    <t>Quantity sold in (in PCS)</t>
  </si>
  <si>
    <t>Quantity produced in (in PCS)</t>
  </si>
  <si>
    <t>COST OF PRODUCTION PER PCS</t>
  </si>
  <si>
    <t>Inventories of  main material in POI</t>
  </si>
  <si>
    <t>Value unit</t>
  </si>
  <si>
    <t>your currency unit (please specify)</t>
  </si>
  <si>
    <t>Name of Material #1:</t>
  </si>
  <si>
    <t>Quantiy unit: (please specify)</t>
  </si>
  <si>
    <t>Quantity</t>
  </si>
  <si>
    <t>Name of Material #2:</t>
  </si>
  <si>
    <t>Name of Material #3:</t>
  </si>
  <si>
    <t>Sale to other Countries</t>
  </si>
  <si>
    <t>Total all products 
Profit &amp; Loss     
Last financial year</t>
  </si>
  <si>
    <t>Total all products 
Profit &amp; Loss    
Investigation period</t>
  </si>
  <si>
    <t>Product under Investigation
Profit and loss
Investigation period</t>
  </si>
  <si>
    <t>Financial Expense</t>
  </si>
  <si>
    <t>Financial Income</t>
  </si>
  <si>
    <t>Others Expense (please specify)</t>
  </si>
  <si>
    <t>Others Income (please specify)</t>
  </si>
  <si>
    <t>Currency Unit: please specify above each column repoted</t>
  </si>
  <si>
    <t>Note: Only list the sale of Product under investigation which is produced by company. Sales of Product under investigation produced by any other producer need to be reported in K-2, L-3, M-1 and M-2 table</t>
  </si>
  <si>
    <t xml:space="preserve">Internal Product sales code </t>
  </si>
  <si>
    <r>
      <t>PROFIT BEFORE TAXATION</t>
    </r>
    <r>
      <rPr>
        <i/>
        <sz val="10"/>
        <color rgb="FF000000"/>
        <rFont val="Times New Roman"/>
        <family val="1"/>
      </rPr>
      <t xml:space="preserve"> (3-4)</t>
    </r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</si>
  <si>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</si>
  <si>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</si>
  <si>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</si>
  <si>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</si>
  <si>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t>MANU</t>
  </si>
  <si>
    <t>CIF value</t>
  </si>
  <si>
    <t>Name of Manufacturer</t>
  </si>
  <si>
    <t>Purchase invoice number</t>
  </si>
  <si>
    <t>Total Vietnamese sales         
A</t>
  </si>
  <si>
    <t>Total Quantity
purchased or
imported,
 in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</si>
</sst>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mmm\-yyyy"/>
    <numFmt numFmtId="166" formatCode="_ * #,##0_ ;_ * \-#,##0_ ;_ * &quot;-&quot;??_ ;_ @_ "/>
    <numFmt numFmtId="167" formatCode="yyyy/mm/dd"/>
    <numFmt numFmtId="168" formatCode="#,##0_ "/>
    <numFmt numFmtId="169" formatCode="_(* #,##0_);_(* \(#,##0\);_(* &quot;-&quot;??_);_(@_)"/>
  </numFmts>
  <fonts count="6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indexed="4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2"/>
      <name val="宋体"/>
      <charset val="134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0"/>
      <name val="Arial"/>
    </font>
    <font>
      <b/>
      <sz val="14"/>
      <color rgb="FFFF0000"/>
      <name val="Times New Roman"/>
      <family val="1"/>
    </font>
    <font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  <xf numFmtId="0" fontId="33" fillId="0" borderId="0"/>
    <xf numFmtId="0" fontId="35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57" fillId="0" borderId="0">
      <alignment vertical="center"/>
    </xf>
    <xf numFmtId="164" fontId="59" fillId="0" borderId="0" applyFont="0" applyFill="0" applyBorder="0" applyAlignment="0" applyProtection="0"/>
    <xf numFmtId="0" fontId="57" fillId="0" borderId="0">
      <alignment vertical="center"/>
    </xf>
    <xf numFmtId="0" fontId="62" fillId="0" borderId="0"/>
    <xf numFmtId="0" fontId="33" fillId="0" borderId="0"/>
    <xf numFmtId="43" fontId="33" fillId="0" borderId="0" applyFont="0" applyFill="0" applyBorder="0" applyAlignment="0" applyProtection="0"/>
  </cellStyleXfs>
  <cellXfs count="480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7" xfId="0" applyBorder="1"/>
    <xf numFmtId="0" fontId="0" fillId="0" borderId="6" xfId="0" applyBorder="1"/>
    <xf numFmtId="0" fontId="28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4" xfId="0" applyBorder="1"/>
    <xf numFmtId="0" fontId="0" fillId="0" borderId="22" xfId="0" applyBorder="1"/>
    <xf numFmtId="0" fontId="30" fillId="0" borderId="0" xfId="0" applyFont="1"/>
    <xf numFmtId="0" fontId="30" fillId="0" borderId="9" xfId="0" applyFont="1" applyBorder="1"/>
    <xf numFmtId="0" fontId="30" fillId="0" borderId="49" xfId="0" applyFont="1" applyBorder="1"/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7" xfId="0" applyBorder="1"/>
    <xf numFmtId="0" fontId="0" fillId="0" borderId="48" xfId="0" applyBorder="1"/>
    <xf numFmtId="0" fontId="30" fillId="0" borderId="2" xfId="0" applyFont="1" applyBorder="1" applyAlignment="1">
      <alignment wrapText="1"/>
    </xf>
    <xf numFmtId="0" fontId="30" fillId="0" borderId="36" xfId="0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7" xfId="0" applyBorder="1"/>
    <xf numFmtId="0" fontId="12" fillId="0" borderId="37" xfId="0" applyFont="1" applyBorder="1" applyAlignment="1">
      <alignment wrapText="1"/>
    </xf>
    <xf numFmtId="0" fontId="19" fillId="0" borderId="37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2" fillId="0" borderId="50" xfId="0" applyFont="1" applyBorder="1"/>
    <xf numFmtId="0" fontId="12" fillId="0" borderId="51" xfId="0" applyFont="1" applyBorder="1"/>
    <xf numFmtId="0" fontId="12" fillId="0" borderId="52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7" fillId="0" borderId="0" xfId="0" applyFont="1"/>
    <xf numFmtId="0" fontId="32" fillId="0" borderId="0" xfId="0" applyFont="1"/>
    <xf numFmtId="0" fontId="14" fillId="0" borderId="1" xfId="0" applyFont="1" applyBorder="1" applyAlignment="1">
      <alignment horizontal="center" vertical="center" wrapText="1"/>
    </xf>
    <xf numFmtId="0" fontId="43" fillId="0" borderId="0" xfId="0" applyFont="1"/>
    <xf numFmtId="0" fontId="44" fillId="0" borderId="0" xfId="0" applyFont="1"/>
    <xf numFmtId="0" fontId="33" fillId="0" borderId="0" xfId="5"/>
    <xf numFmtId="0" fontId="47" fillId="0" borderId="0" xfId="5" applyFont="1" applyAlignment="1">
      <alignment horizontal="left"/>
    </xf>
    <xf numFmtId="0" fontId="35" fillId="0" borderId="0" xfId="6" applyAlignment="1">
      <alignment horizontal="center" vertical="top" wrapText="1"/>
    </xf>
    <xf numFmtId="0" fontId="35" fillId="0" borderId="20" xfId="6" applyBorder="1" applyAlignment="1">
      <alignment horizontal="center"/>
    </xf>
    <xf numFmtId="0" fontId="48" fillId="0" borderId="16" xfId="6" applyFont="1" applyBorder="1" applyAlignment="1">
      <alignment horizontal="center"/>
    </xf>
    <xf numFmtId="0" fontId="48" fillId="0" borderId="69" xfId="6" applyFont="1" applyBorder="1" applyAlignment="1">
      <alignment horizontal="center"/>
    </xf>
    <xf numFmtId="0" fontId="35" fillId="0" borderId="39" xfId="6" applyBorder="1" applyAlignment="1">
      <alignment vertical="top" wrapText="1"/>
    </xf>
    <xf numFmtId="41" fontId="50" fillId="0" borderId="23" xfId="6" applyNumberFormat="1" applyFont="1" applyBorder="1"/>
    <xf numFmtId="41" fontId="50" fillId="0" borderId="4" xfId="6" applyNumberFormat="1" applyFont="1" applyBorder="1"/>
    <xf numFmtId="41" fontId="50" fillId="0" borderId="21" xfId="6" applyNumberFormat="1" applyFont="1" applyBorder="1"/>
    <xf numFmtId="41" fontId="51" fillId="0" borderId="0" xfId="6" applyNumberFormat="1" applyFont="1"/>
    <xf numFmtId="0" fontId="35" fillId="0" borderId="20" xfId="6" applyBorder="1" applyAlignment="1">
      <alignment vertical="top" wrapText="1"/>
    </xf>
    <xf numFmtId="41" fontId="35" fillId="0" borderId="20" xfId="6" applyNumberFormat="1" applyBorder="1"/>
    <xf numFmtId="41" fontId="35" fillId="0" borderId="0" xfId="6" applyNumberFormat="1"/>
    <xf numFmtId="41" fontId="35" fillId="0" borderId="13" xfId="6" applyNumberFormat="1" applyBorder="1"/>
    <xf numFmtId="0" fontId="35" fillId="0" borderId="62" xfId="6" applyBorder="1" applyAlignment="1">
      <alignment vertical="top" wrapText="1"/>
    </xf>
    <xf numFmtId="41" fontId="35" fillId="0" borderId="62" xfId="6" applyNumberFormat="1" applyBorder="1"/>
    <xf numFmtId="41" fontId="35" fillId="0" borderId="12" xfId="6" applyNumberFormat="1" applyBorder="1"/>
    <xf numFmtId="41" fontId="35" fillId="0" borderId="32" xfId="6" applyNumberFormat="1" applyBorder="1"/>
    <xf numFmtId="0" fontId="35" fillId="0" borderId="20" xfId="6" applyBorder="1" applyAlignment="1">
      <alignment vertical="center" wrapText="1"/>
    </xf>
    <xf numFmtId="41" fontId="35" fillId="0" borderId="20" xfId="6" applyNumberFormat="1" applyBorder="1" applyAlignment="1">
      <alignment horizontal="center"/>
    </xf>
    <xf numFmtId="41" fontId="35" fillId="0" borderId="13" xfId="6" applyNumberFormat="1" applyBorder="1" applyAlignment="1">
      <alignment horizontal="center"/>
    </xf>
    <xf numFmtId="0" fontId="35" fillId="0" borderId="70" xfId="6" applyBorder="1" applyAlignment="1">
      <alignment vertical="top" wrapText="1"/>
    </xf>
    <xf numFmtId="41" fontId="35" fillId="0" borderId="70" xfId="6" applyNumberFormat="1" applyBorder="1"/>
    <xf numFmtId="164" fontId="35" fillId="0" borderId="71" xfId="6" applyNumberFormat="1" applyBorder="1"/>
    <xf numFmtId="41" fontId="35" fillId="0" borderId="70" xfId="6" applyNumberFormat="1" applyBorder="1" applyAlignment="1">
      <alignment horizontal="center"/>
    </xf>
    <xf numFmtId="166" fontId="35" fillId="0" borderId="65" xfId="7" applyNumberFormat="1" applyFont="1" applyFill="1" applyBorder="1" applyAlignment="1">
      <alignment horizontal="center"/>
    </xf>
    <xf numFmtId="0" fontId="52" fillId="0" borderId="0" xfId="6" applyFont="1" applyAlignment="1">
      <alignment horizontal="left"/>
    </xf>
    <xf numFmtId="0" fontId="53" fillId="0" borderId="0" xfId="6" applyFont="1"/>
    <xf numFmtId="0" fontId="35" fillId="0" borderId="0" xfId="6"/>
    <xf numFmtId="0" fontId="53" fillId="0" borderId="0" xfId="6" applyFont="1" applyAlignment="1">
      <alignment horizontal="left"/>
    </xf>
    <xf numFmtId="4" fontId="53" fillId="0" borderId="0" xfId="6" applyNumberFormat="1" applyFont="1" applyAlignment="1">
      <alignment horizontal="center"/>
    </xf>
    <xf numFmtId="0" fontId="47" fillId="0" borderId="0" xfId="6" applyFont="1" applyAlignment="1">
      <alignment horizontal="left"/>
    </xf>
    <xf numFmtId="0" fontId="35" fillId="0" borderId="37" xfId="6" applyBorder="1" applyAlignment="1">
      <alignment horizontal="center" vertical="center" wrapText="1"/>
    </xf>
    <xf numFmtId="0" fontId="35" fillId="0" borderId="37" xfId="6" applyBorder="1"/>
    <xf numFmtId="0" fontId="48" fillId="0" borderId="1" xfId="5" applyFont="1" applyBorder="1" applyAlignment="1">
      <alignment horizontal="center" vertical="top" wrapText="1"/>
    </xf>
    <xf numFmtId="0" fontId="54" fillId="0" borderId="0" xfId="5" applyFont="1" applyAlignment="1">
      <alignment horizontal="left"/>
    </xf>
    <xf numFmtId="0" fontId="48" fillId="0" borderId="1" xfId="5" applyFont="1" applyBorder="1" applyAlignment="1">
      <alignment vertical="top" wrapText="1"/>
    </xf>
    <xf numFmtId="0" fontId="48" fillId="6" borderId="1" xfId="5" applyFont="1" applyFill="1" applyBorder="1" applyAlignment="1">
      <alignment horizontal="left" vertical="top" wrapText="1"/>
    </xf>
    <xf numFmtId="0" fontId="48" fillId="6" borderId="1" xfId="5" applyFont="1" applyFill="1" applyBorder="1" applyAlignment="1">
      <alignment horizontal="center" vertical="top" wrapText="1"/>
    </xf>
    <xf numFmtId="0" fontId="35" fillId="0" borderId="1" xfId="5" applyFont="1" applyBorder="1" applyAlignment="1">
      <alignment vertical="top" wrapText="1"/>
    </xf>
    <xf numFmtId="0" fontId="55" fillId="0" borderId="1" xfId="5" applyFont="1" applyBorder="1" applyAlignment="1">
      <alignment horizontal="left" vertical="top" wrapText="1" indent="3"/>
    </xf>
    <xf numFmtId="9" fontId="55" fillId="0" borderId="1" xfId="8" applyFont="1" applyBorder="1" applyAlignment="1">
      <alignment horizontal="left" vertical="top" wrapText="1" indent="3"/>
    </xf>
    <xf numFmtId="164" fontId="55" fillId="0" borderId="1" xfId="7" applyFont="1" applyBorder="1" applyAlignment="1">
      <alignment horizontal="left" vertical="top" wrapText="1" indent="3"/>
    </xf>
    <xf numFmtId="0" fontId="47" fillId="0" borderId="0" xfId="9" applyFont="1" applyAlignment="1">
      <alignment horizontal="left" vertical="center"/>
    </xf>
    <xf numFmtId="0" fontId="49" fillId="0" borderId="0" xfId="5" applyFont="1" applyAlignment="1">
      <alignment horizontal="left" vertical="top" wrapText="1"/>
    </xf>
    <xf numFmtId="0" fontId="54" fillId="0" borderId="0" xfId="9" applyFont="1" applyAlignment="1">
      <alignment horizontal="left" vertical="center"/>
    </xf>
    <xf numFmtId="0" fontId="56" fillId="0" borderId="7" xfId="5" applyFont="1" applyBorder="1" applyAlignment="1">
      <alignment vertical="top" wrapText="1"/>
    </xf>
    <xf numFmtId="0" fontId="46" fillId="0" borderId="0" xfId="5" applyFont="1"/>
    <xf numFmtId="0" fontId="46" fillId="0" borderId="0" xfId="5" applyFont="1" applyAlignment="1">
      <alignment horizontal="left" vertical="top" wrapText="1"/>
    </xf>
    <xf numFmtId="0" fontId="48" fillId="0" borderId="72" xfId="6" applyFont="1" applyBorder="1" applyAlignment="1">
      <alignment horizontal="center" vertical="top" wrapText="1"/>
    </xf>
    <xf numFmtId="0" fontId="35" fillId="0" borderId="1" xfId="6" applyBorder="1" applyAlignment="1">
      <alignment vertical="top" wrapText="1"/>
    </xf>
    <xf numFmtId="0" fontId="35" fillId="0" borderId="1" xfId="6" applyBorder="1" applyAlignment="1">
      <alignment wrapText="1"/>
    </xf>
    <xf numFmtId="167" fontId="58" fillId="0" borderId="1" xfId="10" applyNumberFormat="1" applyFont="1" applyBorder="1" applyAlignment="1">
      <alignment horizontal="center" vertical="center" wrapText="1"/>
    </xf>
    <xf numFmtId="0" fontId="58" fillId="0" borderId="1" xfId="10" applyFont="1" applyBorder="1" applyAlignment="1">
      <alignment vertical="center" wrapText="1"/>
    </xf>
    <xf numFmtId="166" fontId="58" fillId="0" borderId="1" xfId="11" applyNumberFormat="1" applyFont="1" applyFill="1" applyBorder="1" applyAlignment="1">
      <alignment horizontal="center" vertical="center" wrapText="1" shrinkToFit="1"/>
    </xf>
    <xf numFmtId="9" fontId="58" fillId="0" borderId="1" xfId="10" applyNumberFormat="1" applyFont="1" applyBorder="1" applyAlignment="1">
      <alignment horizontal="center" vertical="center" wrapText="1"/>
    </xf>
    <xf numFmtId="168" fontId="58" fillId="0" borderId="1" xfId="12" applyNumberFormat="1" applyFont="1" applyBorder="1" applyAlignment="1">
      <alignment horizontal="center" vertical="center" wrapText="1" shrinkToFit="1"/>
    </xf>
    <xf numFmtId="0" fontId="56" fillId="0" borderId="67" xfId="5" applyFont="1" applyBorder="1" applyAlignment="1">
      <alignment vertical="top" wrapText="1"/>
    </xf>
    <xf numFmtId="0" fontId="60" fillId="0" borderId="0" xfId="5" applyFont="1"/>
    <xf numFmtId="0" fontId="48" fillId="0" borderId="1" xfId="6" applyFont="1" applyBorder="1" applyAlignment="1">
      <alignment horizontal="center" vertical="top" wrapText="1"/>
    </xf>
    <xf numFmtId="0" fontId="48" fillId="0" borderId="1" xfId="5" applyFont="1" applyBorder="1" applyAlignment="1">
      <alignment horizontal="center"/>
    </xf>
    <xf numFmtId="0" fontId="35" fillId="0" borderId="0" xfId="5" applyFont="1" applyAlignment="1">
      <alignment horizontal="right"/>
    </xf>
    <xf numFmtId="0" fontId="61" fillId="0" borderId="0" xfId="5" applyFont="1"/>
    <xf numFmtId="0" fontId="48" fillId="0" borderId="1" xfId="6" applyFont="1" applyBorder="1" applyAlignment="1">
      <alignment horizontal="center" vertical="center" wrapText="1"/>
    </xf>
    <xf numFmtId="0" fontId="35" fillId="0" borderId="1" xfId="6" applyBorder="1"/>
    <xf numFmtId="0" fontId="62" fillId="0" borderId="0" xfId="13"/>
    <xf numFmtId="0" fontId="60" fillId="0" borderId="0" xfId="14" applyFont="1"/>
    <xf numFmtId="0" fontId="35" fillId="0" borderId="0" xfId="14" applyFont="1" applyAlignment="1">
      <alignment horizontal="right"/>
    </xf>
    <xf numFmtId="0" fontId="61" fillId="0" borderId="0" xfId="14" applyFont="1"/>
    <xf numFmtId="0" fontId="48" fillId="0" borderId="1" xfId="14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14" fillId="0" borderId="39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9" fillId="0" borderId="0" xfId="0" applyFont="1"/>
    <xf numFmtId="0" fontId="12" fillId="0" borderId="1" xfId="0" applyFont="1" applyBorder="1"/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0" fillId="0" borderId="12" xfId="0" applyBorder="1"/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35" xfId="0" applyBorder="1"/>
    <xf numFmtId="0" fontId="0" fillId="0" borderId="36" xfId="0" applyBorder="1"/>
    <xf numFmtId="0" fontId="14" fillId="0" borderId="37" xfId="0" applyFont="1" applyBorder="1" applyAlignment="1">
      <alignment horizontal="center"/>
    </xf>
    <xf numFmtId="0" fontId="7" fillId="0" borderId="37" xfId="0" applyFont="1" applyBorder="1" applyAlignment="1">
      <alignment horizontal="center" vertical="center" wrapText="1"/>
    </xf>
    <xf numFmtId="0" fontId="0" fillId="0" borderId="38" xfId="0" applyBorder="1"/>
    <xf numFmtId="0" fontId="14" fillId="0" borderId="3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7" fillId="0" borderId="3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13" fillId="0" borderId="38" xfId="0" applyFont="1" applyBorder="1"/>
    <xf numFmtId="0" fontId="13" fillId="0" borderId="35" xfId="0" applyFont="1" applyBorder="1"/>
    <xf numFmtId="0" fontId="13" fillId="0" borderId="36" xfId="0" applyFont="1" applyBorder="1"/>
    <xf numFmtId="0" fontId="5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3" fillId="0" borderId="0" xfId="0" applyFont="1"/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5" xfId="0" applyFont="1" applyBorder="1" applyAlignment="1">
      <alignment vertical="center"/>
    </xf>
    <xf numFmtId="0" fontId="13" fillId="0" borderId="46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52" xfId="0" applyBorder="1"/>
    <xf numFmtId="0" fontId="0" fillId="0" borderId="54" xfId="0" applyBorder="1"/>
    <xf numFmtId="0" fontId="12" fillId="0" borderId="37" xfId="0" applyFont="1" applyBorder="1"/>
    <xf numFmtId="0" fontId="19" fillId="0" borderId="16" xfId="0" applyFont="1" applyBorder="1" applyAlignment="1">
      <alignment vertical="center"/>
    </xf>
    <xf numFmtId="0" fontId="19" fillId="0" borderId="37" xfId="0" applyFont="1" applyBorder="1" applyAlignment="1">
      <alignment horizontal="left" vertical="center"/>
    </xf>
    <xf numFmtId="0" fontId="12" fillId="0" borderId="33" xfId="0" applyFont="1" applyBorder="1"/>
    <xf numFmtId="0" fontId="12" fillId="0" borderId="35" xfId="0" applyFont="1" applyBorder="1"/>
    <xf numFmtId="0" fontId="12" fillId="0" borderId="36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7" xfId="0" applyFont="1" applyBorder="1"/>
    <xf numFmtId="0" fontId="12" fillId="0" borderId="54" xfId="0" applyFont="1" applyBorder="1"/>
    <xf numFmtId="0" fontId="14" fillId="0" borderId="38" xfId="0" applyFont="1" applyBorder="1"/>
    <xf numFmtId="0" fontId="18" fillId="0" borderId="35" xfId="0" applyFont="1" applyBorder="1"/>
    <xf numFmtId="0" fontId="12" fillId="0" borderId="24" xfId="0" applyFont="1" applyBorder="1"/>
    <xf numFmtId="0" fontId="18" fillId="0" borderId="38" xfId="0" applyFont="1" applyBorder="1"/>
    <xf numFmtId="0" fontId="15" fillId="0" borderId="37" xfId="0" applyFont="1" applyBorder="1"/>
    <xf numFmtId="0" fontId="14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4" fillId="0" borderId="50" xfId="0" applyFont="1" applyBorder="1" applyAlignment="1">
      <alignment horizontal="center"/>
    </xf>
    <xf numFmtId="0" fontId="7" fillId="0" borderId="5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61" xfId="0" applyBorder="1"/>
    <xf numFmtId="0" fontId="12" fillId="0" borderId="1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/>
    </xf>
    <xf numFmtId="0" fontId="7" fillId="0" borderId="65" xfId="0" applyFont="1" applyBorder="1" applyAlignment="1">
      <alignment horizontal="center" vertical="top" wrapText="1"/>
    </xf>
    <xf numFmtId="0" fontId="0" fillId="0" borderId="32" xfId="0" applyBorder="1"/>
    <xf numFmtId="0" fontId="0" fillId="0" borderId="21" xfId="0" applyBorder="1"/>
    <xf numFmtId="0" fontId="0" fillId="0" borderId="66" xfId="0" applyBorder="1"/>
    <xf numFmtId="0" fontId="0" fillId="0" borderId="33" xfId="0" applyBorder="1"/>
    <xf numFmtId="0" fontId="7" fillId="0" borderId="6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8" borderId="1" xfId="0" applyFont="1" applyFill="1" applyBorder="1" applyAlignment="1">
      <alignment horizontal="left"/>
    </xf>
    <xf numFmtId="0" fontId="39" fillId="9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8" borderId="1" xfId="0" applyFont="1" applyFill="1" applyBorder="1" applyAlignment="1">
      <alignment horizontal="left" vertical="center" wrapText="1"/>
    </xf>
    <xf numFmtId="0" fontId="40" fillId="9" borderId="1" xfId="0" applyFont="1" applyFill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8" borderId="1" xfId="0" applyFont="1" applyFill="1" applyBorder="1" applyAlignment="1">
      <alignment horizontal="justify" vertical="center" wrapText="1"/>
    </xf>
    <xf numFmtId="0" fontId="42" fillId="9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8" borderId="1" xfId="0" applyFont="1" applyFill="1" applyBorder="1"/>
    <xf numFmtId="0" fontId="39" fillId="9" borderId="1" xfId="0" applyFont="1" applyFill="1" applyBorder="1"/>
    <xf numFmtId="0" fontId="41" fillId="7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8" borderId="1" xfId="0" applyFont="1" applyFill="1" applyBorder="1" applyAlignment="1">
      <alignment vertical="top" wrapText="1"/>
    </xf>
    <xf numFmtId="0" fontId="39" fillId="9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8" borderId="1" xfId="0" applyFont="1" applyFill="1" applyBorder="1" applyAlignment="1">
      <alignment horizontal="left" vertical="center" wrapText="1"/>
    </xf>
    <xf numFmtId="0" fontId="39" fillId="9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8" borderId="1" xfId="0" applyFont="1" applyFill="1" applyBorder="1" applyAlignment="1">
      <alignment horizontal="left" wrapText="1"/>
    </xf>
    <xf numFmtId="0" fontId="39" fillId="9" borderId="1" xfId="0" applyFont="1" applyFill="1" applyBorder="1" applyAlignment="1">
      <alignment horizontal="left" wrapText="1"/>
    </xf>
    <xf numFmtId="0" fontId="29" fillId="0" borderId="0" xfId="0" applyFont="1"/>
    <xf numFmtId="0" fontId="29" fillId="0" borderId="0" xfId="0" applyFont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wrapText="1"/>
    </xf>
    <xf numFmtId="0" fontId="3" fillId="5" borderId="8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64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 wrapText="1"/>
    </xf>
    <xf numFmtId="0" fontId="46" fillId="0" borderId="0" xfId="0" applyFont="1"/>
    <xf numFmtId="169" fontId="0" fillId="0" borderId="1" xfId="15" applyNumberFormat="1" applyFont="1" applyBorder="1"/>
    <xf numFmtId="169" fontId="15" fillId="0" borderId="1" xfId="0" applyNumberFormat="1" applyFont="1" applyBorder="1" applyAlignment="1">
      <alignment horizontal="left" vertical="center" wrapText="1"/>
    </xf>
    <xf numFmtId="169" fontId="0" fillId="0" borderId="1" xfId="0" applyNumberFormat="1" applyBorder="1"/>
    <xf numFmtId="169" fontId="14" fillId="0" borderId="1" xfId="0" applyNumberFormat="1" applyFont="1" applyBorder="1" applyAlignment="1">
      <alignment horizontal="left" vertical="center" wrapText="1"/>
    </xf>
    <xf numFmtId="169" fontId="13" fillId="0" borderId="1" xfId="0" quotePrefix="1" applyNumberFormat="1" applyFont="1" applyBorder="1" applyAlignment="1">
      <alignment horizontal="left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62" xfId="0" applyFont="1" applyBorder="1"/>
    <xf numFmtId="0" fontId="12" fillId="0" borderId="23" xfId="0" applyFont="1" applyBorder="1"/>
    <xf numFmtId="0" fontId="12" fillId="0" borderId="63" xfId="0" applyFont="1" applyBorder="1"/>
    <xf numFmtId="0" fontId="12" fillId="0" borderId="37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64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" fontId="32" fillId="0" borderId="2" xfId="0" applyNumberFormat="1" applyFont="1" applyBorder="1" applyAlignment="1">
      <alignment horizontal="center"/>
    </xf>
    <xf numFmtId="17" fontId="32" fillId="0" borderId="3" xfId="0" applyNumberFormat="1" applyFont="1" applyBorder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9" fillId="0" borderId="67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7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7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17" fontId="32" fillId="0" borderId="2" xfId="0" applyNumberFormat="1" applyFont="1" applyBorder="1" applyAlignment="1">
      <alignment horizontal="center" vertical="center"/>
    </xf>
    <xf numFmtId="17" fontId="32" fillId="0" borderId="3" xfId="0" applyNumberFormat="1" applyFont="1" applyBorder="1" applyAlignment="1">
      <alignment horizontal="center" vertical="center"/>
    </xf>
    <xf numFmtId="0" fontId="63" fillId="0" borderId="20" xfId="0" applyFont="1" applyBorder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39" fillId="9" borderId="2" xfId="0" applyFont="1" applyFill="1" applyBorder="1" applyAlignment="1">
      <alignment horizontal="center" vertical="center" wrapText="1"/>
    </xf>
    <xf numFmtId="0" fontId="39" fillId="9" borderId="4" xfId="0" applyFont="1" applyFill="1" applyBorder="1" applyAlignment="1">
      <alignment horizontal="center" vertical="center" wrapText="1"/>
    </xf>
    <xf numFmtId="0" fontId="39" fillId="9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/>
    <xf numFmtId="0" fontId="1" fillId="0" borderId="3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/>
    <xf numFmtId="0" fontId="20" fillId="0" borderId="3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justify" vertical="center" wrapText="1"/>
    </xf>
    <xf numFmtId="0" fontId="22" fillId="0" borderId="3" xfId="0" applyFont="1" applyBorder="1" applyAlignment="1">
      <alignment horizontal="justify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3" borderId="73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6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9" fillId="0" borderId="3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65" xfId="0" applyFont="1" applyBorder="1" applyAlignment="1">
      <alignment horizontal="center"/>
    </xf>
    <xf numFmtId="0" fontId="14" fillId="0" borderId="16" xfId="0" applyFont="1" applyBorder="1" applyAlignment="1">
      <alignment horizontal="center" wrapText="1"/>
    </xf>
    <xf numFmtId="0" fontId="14" fillId="0" borderId="69" xfId="0" applyFont="1" applyBorder="1" applyAlignment="1">
      <alignment horizontal="center" wrapText="1"/>
    </xf>
    <xf numFmtId="0" fontId="14" fillId="0" borderId="62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  <xf numFmtId="0" fontId="14" fillId="0" borderId="29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68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44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" fontId="48" fillId="0" borderId="29" xfId="6" applyNumberFormat="1" applyFont="1" applyBorder="1" applyAlignment="1">
      <alignment horizontal="center" vertical="top" wrapText="1"/>
    </xf>
    <xf numFmtId="4" fontId="48" fillId="0" borderId="68" xfId="6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center" wrapText="1"/>
    </xf>
    <xf numFmtId="0" fontId="0" fillId="0" borderId="0" xfId="0" applyFont="1"/>
    <xf numFmtId="0" fontId="0" fillId="7" borderId="0" xfId="0" applyFill="1"/>
    <xf numFmtId="0" fontId="14" fillId="7" borderId="37" xfId="0" applyFont="1" applyFill="1" applyBorder="1" applyAlignment="1">
      <alignment horizontal="center"/>
    </xf>
    <xf numFmtId="0" fontId="7" fillId="7" borderId="37" xfId="0" applyFont="1" applyFill="1" applyBorder="1" applyAlignment="1">
      <alignment horizontal="center" vertical="center" wrapText="1"/>
    </xf>
    <xf numFmtId="0" fontId="0" fillId="7" borderId="7" xfId="0" applyFill="1" applyBorder="1"/>
    <xf numFmtId="0" fontId="0" fillId="7" borderId="1" xfId="0" applyFill="1" applyBorder="1"/>
  </cellXfs>
  <cellStyles count="16">
    <cellStyle name="Comma" xfId="15" builtinId="3"/>
    <cellStyle name="Comma 2" xfId="11" xr:uid="{AF2A25BB-CBDF-4F35-81CB-AFF0B339CF7A}"/>
    <cellStyle name="Comma 4 2" xfId="7" xr:uid="{1C69F0C1-C5D7-4714-9492-C59C2EE7E709}"/>
    <cellStyle name="Hyperlink" xfId="1" builtinId="8"/>
    <cellStyle name="Normal" xfId="0" builtinId="0"/>
    <cellStyle name="Normal 2" xfId="2" xr:uid="{39E85430-3B54-4AD8-85A1-0FDCD3B31A76}"/>
    <cellStyle name="Normal 2 2" xfId="6" xr:uid="{8313B69B-7BC1-4564-8BD1-D732EA646667}"/>
    <cellStyle name="Normal 2 2 2 3" xfId="9" xr:uid="{EB0D50D6-A94E-487A-B3D9-A020E17C0874}"/>
    <cellStyle name="Normal 3" xfId="3" xr:uid="{00000000-0005-0000-0000-000032000000}"/>
    <cellStyle name="Normal 4" xfId="4" xr:uid="{A3D922F3-EE0B-44BB-AD48-1B86D82E1550}"/>
    <cellStyle name="Normal 4 2" xfId="5" xr:uid="{3C56DDAE-B426-41E4-9A46-9EC54A7724CC}"/>
    <cellStyle name="Normal 4 2 2" xfId="14" xr:uid="{79071752-6486-4F20-859B-6F6597BCCAA7}"/>
    <cellStyle name="Normal 5" xfId="13" xr:uid="{6ADE56D4-8A09-4561-BAB1-82748F63208B}"/>
    <cellStyle name="Normal_Tai Ao" xfId="12" xr:uid="{850370BD-FF60-44C4-878A-1E4F484B5FF9}"/>
    <cellStyle name="Normal_Zhongya" xfId="10" xr:uid="{9C24FBC7-D8CB-4DF7-AAEF-0C8658B6DC06}"/>
    <cellStyle name="Percent 3 2" xfId="8" xr:uid="{F2D8FE21-FC18-4F43-BBDB-6D1E34C2ED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87923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2CF6BBE-C36F-451A-9364-916ECE99A30B}"/>
            </a:ext>
          </a:extLst>
        </xdr:cNvPr>
        <xdr:cNvSpPr txBox="1"/>
      </xdr:nvSpPr>
      <xdr:spPr>
        <a:xfrm>
          <a:off x="1226820" y="5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D25" sqref="D25"/>
    </sheetView>
  </sheetViews>
  <sheetFormatPr defaultRowHeight="15"/>
  <cols>
    <col min="1" max="1" width="28.42578125" customWidth="1"/>
    <col min="2" max="2" width="14.85546875" customWidth="1"/>
    <col min="3" max="3" width="14.42578125" customWidth="1"/>
    <col min="4" max="4" width="8.85546875" customWidth="1"/>
    <col min="5" max="5" width="14" customWidth="1"/>
    <col min="6" max="6" width="14.5703125" customWidth="1"/>
    <col min="7" max="7" width="8.5703125" customWidth="1"/>
    <col min="8" max="8" width="15.42578125" customWidth="1"/>
    <col min="9" max="9" width="13.5703125" customWidth="1"/>
  </cols>
  <sheetData>
    <row r="1" spans="1:10" ht="16.5">
      <c r="A1" s="326" t="s">
        <v>85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0" ht="19.5" customHeight="1">
      <c r="A2" s="327" t="s">
        <v>87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0" ht="27" customHeight="1">
      <c r="A3" s="54" t="s">
        <v>340</v>
      </c>
    </row>
    <row r="4" spans="1:10" ht="28.5" customHeight="1">
      <c r="A4" s="1"/>
      <c r="B4" s="323" t="s">
        <v>358</v>
      </c>
      <c r="C4" s="324"/>
      <c r="D4" s="325"/>
      <c r="E4" s="323" t="s">
        <v>359</v>
      </c>
      <c r="F4" s="324"/>
      <c r="G4" s="325"/>
      <c r="H4" s="323" t="s">
        <v>0</v>
      </c>
      <c r="I4" s="324"/>
      <c r="J4" s="325"/>
    </row>
    <row r="5" spans="1:10" ht="33.75" customHeight="1">
      <c r="A5" s="1"/>
      <c r="B5" s="2" t="s">
        <v>7</v>
      </c>
      <c r="C5" s="2" t="s">
        <v>8</v>
      </c>
      <c r="D5" s="3" t="s">
        <v>9</v>
      </c>
      <c r="E5" s="2" t="s">
        <v>7</v>
      </c>
      <c r="F5" s="2" t="s">
        <v>8</v>
      </c>
      <c r="G5" s="3" t="s">
        <v>9</v>
      </c>
      <c r="H5" s="2" t="s">
        <v>7</v>
      </c>
      <c r="I5" s="2" t="s">
        <v>8</v>
      </c>
      <c r="J5" s="3" t="s">
        <v>9</v>
      </c>
    </row>
    <row r="6" spans="1:10" ht="39.75" customHeight="1">
      <c r="A6" s="7" t="s">
        <v>10</v>
      </c>
      <c r="B6" s="8"/>
      <c r="C6" s="8"/>
      <c r="D6" s="9"/>
      <c r="E6" s="8"/>
      <c r="F6" s="8"/>
      <c r="G6" s="9"/>
      <c r="H6" s="8"/>
      <c r="I6" s="8"/>
      <c r="J6" s="9"/>
    </row>
    <row r="7" spans="1:10" ht="20.25" customHeight="1">
      <c r="A7" s="5" t="s">
        <v>11</v>
      </c>
      <c r="B7" s="6"/>
      <c r="C7" s="6"/>
      <c r="D7" s="4"/>
      <c r="E7" s="6"/>
      <c r="F7" s="6"/>
      <c r="G7" s="4"/>
      <c r="H7" s="6"/>
      <c r="I7" s="6"/>
      <c r="J7" s="4"/>
    </row>
    <row r="8" spans="1:10" ht="20.25" customHeight="1">
      <c r="A8" s="5" t="s">
        <v>338</v>
      </c>
      <c r="B8" s="6"/>
      <c r="C8" s="6"/>
      <c r="D8" s="4"/>
      <c r="E8" s="6"/>
      <c r="F8" s="6"/>
      <c r="G8" s="4"/>
      <c r="H8" s="6"/>
      <c r="I8" s="6"/>
      <c r="J8" s="4"/>
    </row>
    <row r="9" spans="1:10" ht="21.75" customHeight="1">
      <c r="A9" s="5" t="s">
        <v>339</v>
      </c>
      <c r="B9" s="6"/>
      <c r="C9" s="6"/>
      <c r="D9" s="4"/>
      <c r="E9" s="6"/>
      <c r="F9" s="6"/>
      <c r="G9" s="4"/>
      <c r="H9" s="6"/>
      <c r="I9" s="6"/>
      <c r="J9" s="4"/>
    </row>
    <row r="10" spans="1:10" ht="27">
      <c r="A10" s="7" t="s">
        <v>301</v>
      </c>
      <c r="B10" s="8"/>
      <c r="C10" s="8"/>
      <c r="D10" s="9"/>
      <c r="E10" s="8"/>
      <c r="F10" s="8"/>
      <c r="G10" s="9"/>
      <c r="H10" s="8"/>
      <c r="I10" s="8"/>
      <c r="J10" s="9"/>
    </row>
    <row r="11" spans="1:10" ht="19.5" customHeight="1">
      <c r="A11" s="5" t="s">
        <v>11</v>
      </c>
      <c r="B11" s="6"/>
      <c r="C11" s="6"/>
      <c r="D11" s="4"/>
      <c r="E11" s="6"/>
      <c r="F11" s="6"/>
      <c r="G11" s="4"/>
      <c r="H11" s="6"/>
      <c r="I11" s="6"/>
      <c r="J11" s="4"/>
    </row>
    <row r="12" spans="1:10" ht="19.5" customHeight="1">
      <c r="A12" s="5" t="s">
        <v>338</v>
      </c>
      <c r="B12" s="6"/>
      <c r="C12" s="6"/>
      <c r="D12" s="4"/>
      <c r="E12" s="6"/>
      <c r="F12" s="6"/>
      <c r="G12" s="4"/>
      <c r="H12" s="6"/>
      <c r="I12" s="6"/>
      <c r="J12" s="4"/>
    </row>
    <row r="13" spans="1:10" ht="23.25" customHeight="1">
      <c r="A13" s="5" t="s">
        <v>339</v>
      </c>
      <c r="B13" s="6"/>
      <c r="C13" s="6"/>
      <c r="D13" s="4"/>
      <c r="E13" s="6"/>
      <c r="F13" s="6"/>
      <c r="G13" s="4"/>
      <c r="H13" s="6"/>
      <c r="I13" s="6"/>
      <c r="J13" s="4"/>
    </row>
    <row r="14" spans="1:10" ht="31.5" customHeight="1">
      <c r="A14" s="7" t="s">
        <v>12</v>
      </c>
      <c r="B14" s="8"/>
      <c r="C14" s="8"/>
      <c r="D14" s="9"/>
      <c r="E14" s="8"/>
      <c r="F14" s="8"/>
      <c r="G14" s="9"/>
      <c r="H14" s="8"/>
      <c r="I14" s="8"/>
      <c r="J14" s="9"/>
    </row>
    <row r="15" spans="1:10" ht="16.5" customHeight="1">
      <c r="A15" s="5" t="s">
        <v>11</v>
      </c>
      <c r="B15" s="6"/>
      <c r="C15" s="6"/>
      <c r="D15" s="4"/>
      <c r="E15" s="6"/>
      <c r="F15" s="6"/>
      <c r="G15" s="4"/>
      <c r="H15" s="6"/>
      <c r="I15" s="6"/>
      <c r="J15" s="4"/>
    </row>
    <row r="16" spans="1:10" ht="19.5" customHeight="1">
      <c r="A16" s="5" t="s">
        <v>338</v>
      </c>
      <c r="B16" s="6"/>
      <c r="C16" s="6"/>
      <c r="D16" s="4"/>
      <c r="E16" s="6"/>
      <c r="F16" s="6"/>
      <c r="G16" s="4"/>
      <c r="H16" s="6"/>
      <c r="I16" s="6"/>
      <c r="J16" s="4"/>
    </row>
    <row r="17" spans="1:10" ht="22.5" customHeight="1">
      <c r="A17" s="5" t="s">
        <v>339</v>
      </c>
      <c r="B17" s="6"/>
      <c r="C17" s="6"/>
      <c r="D17" s="4"/>
      <c r="E17" s="6"/>
      <c r="F17" s="6"/>
      <c r="G17" s="4"/>
      <c r="H17" s="6"/>
      <c r="I17" s="6"/>
      <c r="J17" s="4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2"/>
  <sheetViews>
    <sheetView zoomScale="90" zoomScaleNormal="90" workbookViewId="0">
      <selection activeCell="F33" sqref="F33"/>
    </sheetView>
  </sheetViews>
  <sheetFormatPr defaultColWidth="8.85546875" defaultRowHeight="15"/>
  <cols>
    <col min="1" max="1" width="32.42578125" customWidth="1"/>
    <col min="3" max="3" width="17.42578125" customWidth="1"/>
    <col min="4" max="4" width="24.42578125" customWidth="1"/>
    <col min="5" max="5" width="17.85546875" customWidth="1"/>
    <col min="6" max="6" width="24.140625" customWidth="1"/>
    <col min="7" max="7" width="15" customWidth="1"/>
    <col min="8" max="8" width="22.85546875" customWidth="1"/>
  </cols>
  <sheetData>
    <row r="1" spans="1:8" ht="16.5">
      <c r="A1" s="326" t="s">
        <v>86</v>
      </c>
      <c r="B1" s="326"/>
      <c r="C1" s="326"/>
      <c r="D1" s="326"/>
      <c r="E1" s="326"/>
      <c r="F1" s="326"/>
    </row>
    <row r="2" spans="1:8" ht="16.5" customHeight="1">
      <c r="E2" s="158" t="s">
        <v>302</v>
      </c>
    </row>
    <row r="3" spans="1:8" ht="15.75">
      <c r="A3" s="139"/>
      <c r="B3" s="140"/>
      <c r="C3" s="328" t="s">
        <v>358</v>
      </c>
      <c r="D3" s="328"/>
      <c r="E3" s="328" t="s">
        <v>359</v>
      </c>
      <c r="F3" s="328"/>
      <c r="G3" s="328" t="s">
        <v>0</v>
      </c>
      <c r="H3" s="328"/>
    </row>
    <row r="4" spans="1:8">
      <c r="A4" s="141"/>
      <c r="B4" s="142"/>
      <c r="C4" s="137" t="s">
        <v>1</v>
      </c>
      <c r="D4" s="137" t="s">
        <v>2</v>
      </c>
      <c r="E4" s="137" t="s">
        <v>1</v>
      </c>
      <c r="F4" s="137" t="s">
        <v>2</v>
      </c>
      <c r="G4" s="137" t="s">
        <v>1</v>
      </c>
      <c r="H4" s="137" t="s">
        <v>2</v>
      </c>
    </row>
    <row r="5" spans="1:8" ht="15" customHeight="1">
      <c r="A5" s="5" t="s">
        <v>3</v>
      </c>
      <c r="B5" s="138">
        <v>1</v>
      </c>
      <c r="C5" s="138"/>
      <c r="D5" s="167"/>
      <c r="E5" s="167"/>
      <c r="F5" s="167"/>
      <c r="G5" s="167"/>
      <c r="H5" s="167"/>
    </row>
    <row r="6" spans="1:8" ht="31.5" customHeight="1">
      <c r="A6" s="228" t="s">
        <v>4</v>
      </c>
      <c r="B6" s="138">
        <v>2</v>
      </c>
      <c r="C6" s="6"/>
      <c r="D6" s="6"/>
      <c r="E6" s="6"/>
      <c r="F6" s="6"/>
      <c r="G6" s="6"/>
      <c r="H6" s="6"/>
    </row>
    <row r="7" spans="1:8" ht="18.75" customHeight="1">
      <c r="A7" s="5" t="s">
        <v>5</v>
      </c>
      <c r="B7" s="138">
        <v>3</v>
      </c>
      <c r="C7" s="138"/>
      <c r="D7" s="149"/>
      <c r="E7" s="149"/>
      <c r="F7" s="149"/>
      <c r="G7" s="149"/>
      <c r="H7" s="149"/>
    </row>
    <row r="8" spans="1:8">
      <c r="A8" s="229" t="s">
        <v>76</v>
      </c>
      <c r="B8" s="138">
        <v>4</v>
      </c>
      <c r="C8" s="6"/>
      <c r="D8" s="6"/>
      <c r="E8" s="6"/>
      <c r="F8" s="6"/>
      <c r="G8" s="6"/>
      <c r="H8" s="6"/>
    </row>
    <row r="9" spans="1:8">
      <c r="A9" s="228" t="s">
        <v>328</v>
      </c>
      <c r="B9" s="138">
        <v>5</v>
      </c>
      <c r="C9" s="6"/>
      <c r="D9" s="6"/>
      <c r="E9" s="6"/>
      <c r="F9" s="6"/>
      <c r="G9" s="6"/>
      <c r="H9" s="6"/>
    </row>
    <row r="10" spans="1:8">
      <c r="A10" s="228" t="s">
        <v>329</v>
      </c>
      <c r="B10" s="138">
        <v>6</v>
      </c>
      <c r="C10" s="6"/>
      <c r="D10" s="6"/>
      <c r="E10" s="6"/>
      <c r="F10" s="6"/>
      <c r="G10" s="6"/>
      <c r="H10" s="6"/>
    </row>
    <row r="11" spans="1:8" ht="18.75" customHeight="1">
      <c r="A11" s="228" t="s">
        <v>332</v>
      </c>
      <c r="B11" s="138">
        <v>7</v>
      </c>
      <c r="C11" s="6"/>
      <c r="D11" s="6"/>
      <c r="E11" s="6"/>
      <c r="F11" s="6"/>
      <c r="G11" s="6"/>
      <c r="H11" s="6"/>
    </row>
    <row r="12" spans="1:8" ht="18" customHeight="1">
      <c r="A12" s="228" t="s">
        <v>333</v>
      </c>
      <c r="B12" s="138">
        <v>8</v>
      </c>
      <c r="C12" s="6"/>
      <c r="D12" s="6"/>
      <c r="E12" s="6"/>
      <c r="F12" s="6"/>
      <c r="G12" s="6"/>
      <c r="H12" s="6"/>
    </row>
    <row r="13" spans="1:8" ht="18" customHeight="1">
      <c r="A13" s="5" t="s">
        <v>620</v>
      </c>
      <c r="B13" s="138">
        <v>9</v>
      </c>
      <c r="C13" s="6"/>
      <c r="D13" s="6"/>
      <c r="E13" s="6"/>
      <c r="F13" s="6"/>
      <c r="G13" s="6"/>
      <c r="H13" s="6"/>
    </row>
    <row r="14" spans="1:8" ht="18" customHeight="1">
      <c r="A14" s="228" t="s">
        <v>330</v>
      </c>
      <c r="B14" s="138">
        <v>10</v>
      </c>
      <c r="C14" s="6"/>
      <c r="D14" s="6"/>
      <c r="E14" s="6"/>
      <c r="F14" s="6"/>
      <c r="G14" s="6"/>
      <c r="H14" s="6"/>
    </row>
    <row r="15" spans="1:8" ht="25.5" customHeight="1">
      <c r="A15" s="228" t="s">
        <v>331</v>
      </c>
      <c r="B15" s="138">
        <v>11</v>
      </c>
      <c r="C15" s="10"/>
      <c r="D15" s="10"/>
      <c r="E15" s="10"/>
      <c r="F15" s="10"/>
      <c r="G15" s="10"/>
      <c r="H15" s="10"/>
    </row>
    <row r="16" spans="1:8" ht="25.5" customHeight="1">
      <c r="A16" s="5" t="s">
        <v>621</v>
      </c>
      <c r="B16" s="138">
        <v>12</v>
      </c>
      <c r="C16" s="10"/>
      <c r="D16" s="10"/>
      <c r="E16" s="10"/>
      <c r="F16" s="10"/>
      <c r="G16" s="10"/>
      <c r="H16" s="10"/>
    </row>
    <row r="17" spans="1:8" ht="25.5" customHeight="1">
      <c r="A17" s="5" t="s">
        <v>622</v>
      </c>
      <c r="B17" s="138">
        <v>13</v>
      </c>
      <c r="C17" s="138"/>
      <c r="D17" s="167"/>
      <c r="E17" s="167"/>
      <c r="F17" s="167"/>
      <c r="G17" s="167"/>
      <c r="H17" s="167"/>
    </row>
    <row r="18" spans="1:8" ht="25.5" customHeight="1">
      <c r="A18" s="5" t="s">
        <v>623</v>
      </c>
      <c r="B18" s="138">
        <v>14</v>
      </c>
      <c r="C18" s="138"/>
      <c r="D18" s="167"/>
      <c r="E18" s="167"/>
      <c r="F18" s="167"/>
      <c r="G18" s="167"/>
      <c r="H18" s="167"/>
    </row>
    <row r="19" spans="1:8" ht="25.5" customHeight="1">
      <c r="A19" s="5" t="s">
        <v>624</v>
      </c>
      <c r="B19" s="138">
        <v>15</v>
      </c>
      <c r="C19" s="138"/>
      <c r="D19" s="167"/>
      <c r="E19" s="167"/>
      <c r="F19" s="167"/>
      <c r="G19" s="167"/>
      <c r="H19" s="167"/>
    </row>
    <row r="20" spans="1:8" ht="25.5" customHeight="1">
      <c r="A20" s="228" t="s">
        <v>327</v>
      </c>
      <c r="B20" s="138">
        <v>16</v>
      </c>
      <c r="C20" s="138"/>
      <c r="D20" s="167"/>
      <c r="E20" s="167"/>
      <c r="F20" s="167"/>
      <c r="G20" s="167"/>
      <c r="H20" s="167"/>
    </row>
    <row r="21" spans="1:8" ht="25.5" customHeight="1">
      <c r="A21" s="5" t="s">
        <v>625</v>
      </c>
      <c r="B21" s="138">
        <v>17</v>
      </c>
      <c r="C21" s="138"/>
      <c r="D21" s="167"/>
      <c r="E21" s="167"/>
      <c r="F21" s="167"/>
      <c r="G21" s="167"/>
      <c r="H21" s="167"/>
    </row>
    <row r="22" spans="1:8" ht="25.5" customHeight="1"/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L26" sqref="L26"/>
    </sheetView>
  </sheetViews>
  <sheetFormatPr defaultColWidth="8.85546875" defaultRowHeight="15"/>
  <cols>
    <col min="1" max="1" width="24.140625" customWidth="1"/>
    <col min="2" max="10" width="15" customWidth="1"/>
  </cols>
  <sheetData>
    <row r="1" spans="1:10" ht="15.75">
      <c r="A1" s="21" t="s">
        <v>341</v>
      </c>
    </row>
    <row r="2" spans="1:10" ht="15.75">
      <c r="A2" s="21"/>
    </row>
    <row r="3" spans="1:10">
      <c r="A3" t="s">
        <v>302</v>
      </c>
    </row>
    <row r="4" spans="1:10" ht="27" customHeight="1">
      <c r="A4" s="4"/>
      <c r="B4" s="329" t="s">
        <v>358</v>
      </c>
      <c r="C4" s="329"/>
      <c r="D4" s="329"/>
      <c r="E4" s="329" t="s">
        <v>359</v>
      </c>
      <c r="F4" s="329"/>
      <c r="G4" s="329"/>
      <c r="H4" s="329" t="s">
        <v>0</v>
      </c>
      <c r="I4" s="329"/>
      <c r="J4" s="329"/>
    </row>
    <row r="5" spans="1:10" ht="15" customHeight="1">
      <c r="A5" s="144"/>
      <c r="B5" s="330" t="s">
        <v>14</v>
      </c>
      <c r="C5" s="332" t="s">
        <v>370</v>
      </c>
      <c r="D5" s="331" t="s">
        <v>15</v>
      </c>
      <c r="E5" s="330" t="s">
        <v>16</v>
      </c>
      <c r="F5" s="332" t="s">
        <v>370</v>
      </c>
      <c r="G5" s="330" t="s">
        <v>15</v>
      </c>
      <c r="H5" s="330" t="s">
        <v>16</v>
      </c>
      <c r="I5" s="332" t="s">
        <v>370</v>
      </c>
      <c r="J5" s="331" t="s">
        <v>15</v>
      </c>
    </row>
    <row r="6" spans="1:10" ht="24" customHeight="1">
      <c r="A6" s="144" t="s">
        <v>13</v>
      </c>
      <c r="B6" s="330"/>
      <c r="C6" s="333"/>
      <c r="D6" s="331"/>
      <c r="E6" s="330"/>
      <c r="F6" s="333"/>
      <c r="G6" s="330"/>
      <c r="H6" s="330"/>
      <c r="I6" s="333"/>
      <c r="J6" s="331"/>
    </row>
    <row r="7" spans="1:10" ht="35.25" customHeight="1">
      <c r="A7" s="145" t="s">
        <v>334</v>
      </c>
      <c r="B7" s="146"/>
      <c r="C7" s="146"/>
      <c r="D7" s="148"/>
      <c r="E7" s="146"/>
      <c r="F7" s="146"/>
      <c r="G7" s="146"/>
      <c r="H7" s="146"/>
      <c r="I7" s="146"/>
      <c r="J7" s="148"/>
    </row>
    <row r="8" spans="1:10" ht="42" customHeight="1">
      <c r="A8" s="145" t="s">
        <v>335</v>
      </c>
      <c r="B8" s="146"/>
      <c r="C8" s="146"/>
      <c r="D8" s="148"/>
      <c r="E8" s="146"/>
      <c r="F8" s="146"/>
      <c r="G8" s="146"/>
      <c r="H8" s="146"/>
      <c r="I8" s="146"/>
      <c r="J8" s="148"/>
    </row>
    <row r="9" spans="1:10" ht="37.5" customHeight="1">
      <c r="A9" s="135" t="s">
        <v>336</v>
      </c>
      <c r="B9" s="146"/>
      <c r="C9" s="146"/>
      <c r="D9" s="148"/>
      <c r="E9" s="146"/>
      <c r="F9" s="146"/>
      <c r="G9" s="146"/>
      <c r="H9" s="146"/>
      <c r="I9" s="146"/>
      <c r="J9" s="148"/>
    </row>
    <row r="10" spans="1:10" ht="24.75" customHeight="1">
      <c r="A10" s="147" t="s">
        <v>17</v>
      </c>
      <c r="B10" s="146"/>
      <c r="C10" s="146"/>
      <c r="D10" s="148"/>
      <c r="E10" s="146"/>
      <c r="F10" s="146"/>
      <c r="G10" s="146"/>
      <c r="H10" s="146"/>
      <c r="I10" s="146"/>
      <c r="J10" s="148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D19" sqref="D19"/>
    </sheetView>
  </sheetViews>
  <sheetFormatPr defaultColWidth="8.85546875" defaultRowHeight="15"/>
  <cols>
    <col min="1" max="1" width="17.42578125" customWidth="1"/>
    <col min="2" max="10" width="14.42578125" customWidth="1"/>
  </cols>
  <sheetData>
    <row r="1" spans="1:10" ht="15.75">
      <c r="A1" s="21" t="s">
        <v>88</v>
      </c>
    </row>
    <row r="2" spans="1:10" ht="15.75">
      <c r="A2" s="21"/>
    </row>
    <row r="3" spans="1:10">
      <c r="A3" t="s">
        <v>302</v>
      </c>
    </row>
    <row r="4" spans="1:10">
      <c r="A4" s="334"/>
      <c r="B4" s="335" t="s">
        <v>358</v>
      </c>
      <c r="C4" s="335"/>
      <c r="D4" s="335"/>
      <c r="E4" s="335" t="s">
        <v>359</v>
      </c>
      <c r="F4" s="335"/>
      <c r="G4" s="335"/>
      <c r="H4" s="335" t="s">
        <v>0</v>
      </c>
      <c r="I4" s="335"/>
      <c r="J4" s="335"/>
    </row>
    <row r="5" spans="1:10">
      <c r="A5" s="334"/>
      <c r="B5" s="335"/>
      <c r="C5" s="335"/>
      <c r="D5" s="335"/>
      <c r="E5" s="335"/>
      <c r="F5" s="335"/>
      <c r="G5" s="335"/>
      <c r="H5" s="335"/>
      <c r="I5" s="335"/>
      <c r="J5" s="335"/>
    </row>
    <row r="6" spans="1:10">
      <c r="A6" s="136"/>
      <c r="B6" s="143" t="s">
        <v>18</v>
      </c>
      <c r="C6" s="143" t="s">
        <v>374</v>
      </c>
      <c r="D6" s="143" t="s">
        <v>19</v>
      </c>
      <c r="E6" s="143" t="s">
        <v>18</v>
      </c>
      <c r="F6" s="143" t="s">
        <v>374</v>
      </c>
      <c r="G6" s="143" t="s">
        <v>19</v>
      </c>
      <c r="H6" s="143" t="s">
        <v>18</v>
      </c>
      <c r="I6" s="143" t="s">
        <v>374</v>
      </c>
      <c r="J6" s="143" t="s">
        <v>19</v>
      </c>
    </row>
    <row r="7" spans="1:10" ht="30.75" customHeight="1">
      <c r="A7" s="149" t="s">
        <v>21</v>
      </c>
      <c r="B7" s="6"/>
      <c r="C7" s="6"/>
      <c r="D7" s="6"/>
      <c r="E7" s="6"/>
      <c r="F7" s="6"/>
      <c r="G7" s="6"/>
      <c r="H7" s="6"/>
      <c r="I7" s="6"/>
      <c r="J7" s="6"/>
    </row>
    <row r="8" spans="1:10" ht="30.75" customHeight="1">
      <c r="A8" s="149" t="s">
        <v>22</v>
      </c>
      <c r="B8" s="6"/>
      <c r="C8" s="6"/>
      <c r="D8" s="6"/>
      <c r="E8" s="6"/>
      <c r="F8" s="6"/>
      <c r="G8" s="6"/>
      <c r="H8" s="6"/>
      <c r="I8" s="6"/>
      <c r="J8" s="6"/>
    </row>
    <row r="9" spans="1:10" ht="30.75" customHeight="1">
      <c r="A9" s="149" t="s">
        <v>23</v>
      </c>
      <c r="B9" s="6"/>
      <c r="C9" s="6"/>
      <c r="D9" s="6"/>
      <c r="E9" s="6"/>
      <c r="F9" s="6"/>
      <c r="G9" s="6"/>
      <c r="H9" s="6"/>
      <c r="I9" s="6"/>
      <c r="J9" s="6"/>
    </row>
    <row r="10" spans="1:10" ht="30.75" customHeight="1">
      <c r="A10" s="149" t="s">
        <v>24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30.75" customHeight="1">
      <c r="A11" s="149" t="s">
        <v>25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30.75" customHeight="1">
      <c r="A12" s="149" t="s">
        <v>20</v>
      </c>
      <c r="B12" s="6"/>
      <c r="C12" s="6"/>
      <c r="D12" s="143"/>
      <c r="E12" s="6"/>
      <c r="F12" s="6"/>
      <c r="G12" s="143"/>
      <c r="H12" s="6"/>
      <c r="I12" s="6"/>
      <c r="J12" s="143"/>
    </row>
    <row r="13" spans="1:10" ht="51" customHeight="1">
      <c r="A13" s="149" t="s">
        <v>324</v>
      </c>
      <c r="B13" s="6"/>
      <c r="C13" s="6"/>
      <c r="D13" s="149"/>
      <c r="E13" s="6"/>
      <c r="F13" s="6"/>
      <c r="G13" s="149"/>
      <c r="H13" s="6"/>
      <c r="I13" s="6"/>
      <c r="J13" s="149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topLeftCell="C1" workbookViewId="0">
      <selection activeCell="M19" sqref="M19"/>
    </sheetView>
  </sheetViews>
  <sheetFormatPr defaultColWidth="8.85546875" defaultRowHeight="15"/>
  <cols>
    <col min="1" max="1" width="37.42578125" bestFit="1" customWidth="1"/>
    <col min="2" max="3" width="22.42578125" customWidth="1"/>
    <col min="4" max="4" width="18.140625" customWidth="1"/>
    <col min="5" max="16" width="11.140625" customWidth="1"/>
  </cols>
  <sheetData>
    <row r="1" spans="1:16" ht="15.75">
      <c r="A1" s="21" t="s">
        <v>89</v>
      </c>
    </row>
    <row r="3" spans="1:16" ht="28.5" customHeight="1">
      <c r="A3" s="150"/>
      <c r="B3" s="336" t="s">
        <v>358</v>
      </c>
      <c r="C3" s="336" t="s">
        <v>359</v>
      </c>
      <c r="D3" s="336" t="s">
        <v>0</v>
      </c>
      <c r="E3" s="338" t="s">
        <v>510</v>
      </c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16" ht="28.5" customHeight="1">
      <c r="A4" s="150"/>
      <c r="B4" s="337"/>
      <c r="C4" s="337"/>
      <c r="D4" s="337"/>
      <c r="E4" s="297">
        <v>45474</v>
      </c>
      <c r="F4" s="297">
        <v>45505</v>
      </c>
      <c r="G4" s="297">
        <v>45536</v>
      </c>
      <c r="H4" s="297">
        <v>45566</v>
      </c>
      <c r="I4" s="297">
        <v>45597</v>
      </c>
      <c r="J4" s="297">
        <v>45627</v>
      </c>
      <c r="K4" s="297">
        <v>45658</v>
      </c>
      <c r="L4" s="297">
        <v>45689</v>
      </c>
      <c r="M4" s="297">
        <v>45717</v>
      </c>
      <c r="N4" s="297">
        <v>45748</v>
      </c>
      <c r="O4" s="297">
        <v>45778</v>
      </c>
      <c r="P4" s="297">
        <v>45809</v>
      </c>
    </row>
    <row r="5" spans="1:16" ht="48.75" customHeight="1">
      <c r="A5" s="152" t="s">
        <v>26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48.75" customHeight="1">
      <c r="A6" s="152" t="s">
        <v>372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ht="48.75" customHeight="1">
      <c r="A7" s="152" t="s">
        <v>371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ht="48.75" customHeight="1">
      <c r="A8" s="153" t="s">
        <v>27</v>
      </c>
      <c r="B8" s="151"/>
      <c r="C8" s="151"/>
      <c r="D8" s="15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48.75" customHeight="1">
      <c r="A9" s="152" t="s">
        <v>373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</sheetData>
  <mergeCells count="4">
    <mergeCell ref="B3:B4"/>
    <mergeCell ref="C3:C4"/>
    <mergeCell ref="D3:D4"/>
    <mergeCell ref="E3:P3"/>
  </mergeCells>
  <phoneticPr fontId="45" type="noConversion"/>
  <hyperlinks>
    <hyperlink ref="A8" location="_ftn2" display="_ftn2" xr:uid="{7E69BA2F-B4DC-4B23-B1B6-4099C2CCBD7B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22"/>
  <sheetViews>
    <sheetView topLeftCell="L1" workbookViewId="0">
      <selection activeCell="AF15" sqref="AF15"/>
    </sheetView>
  </sheetViews>
  <sheetFormatPr defaultColWidth="8.85546875" defaultRowHeight="15"/>
  <cols>
    <col min="1" max="1" width="36.42578125" customWidth="1"/>
    <col min="2" max="2" width="19" style="24" customWidth="1"/>
    <col min="3" max="3" width="23.42578125" style="24" customWidth="1"/>
    <col min="4" max="4" width="19.42578125" style="24" customWidth="1"/>
    <col min="5" max="5" width="23.42578125" customWidth="1"/>
    <col min="6" max="6" width="17.42578125" customWidth="1"/>
    <col min="7" max="7" width="23.42578125" customWidth="1"/>
  </cols>
  <sheetData>
    <row r="1" spans="1:31" ht="15.75">
      <c r="A1" s="232" t="s">
        <v>305</v>
      </c>
    </row>
    <row r="2" spans="1:31" ht="15.75">
      <c r="A2" s="232" t="s">
        <v>2</v>
      </c>
    </row>
    <row r="3" spans="1:31" ht="15.75">
      <c r="A3" s="169"/>
    </row>
    <row r="4" spans="1:31">
      <c r="A4" t="s">
        <v>302</v>
      </c>
    </row>
    <row r="5" spans="1:31" ht="22.5" customHeight="1">
      <c r="A5" s="347"/>
    </row>
    <row r="6" spans="1:31" ht="15" customHeight="1">
      <c r="A6" s="347"/>
      <c r="H6" s="341" t="s">
        <v>616</v>
      </c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  <c r="AD6" s="342"/>
      <c r="AE6" s="343"/>
    </row>
    <row r="7" spans="1:31" ht="15" customHeight="1">
      <c r="A7" s="236"/>
      <c r="H7" s="344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6"/>
    </row>
    <row r="8" spans="1:31" ht="20.25" customHeight="1">
      <c r="A8" s="233"/>
      <c r="B8" s="349" t="s">
        <v>358</v>
      </c>
      <c r="C8" s="350"/>
      <c r="D8" s="348" t="s">
        <v>359</v>
      </c>
      <c r="E8" s="348"/>
      <c r="F8" s="348" t="s">
        <v>0</v>
      </c>
      <c r="G8" s="348"/>
      <c r="H8" s="339">
        <v>45474</v>
      </c>
      <c r="I8" s="340"/>
      <c r="J8" s="339">
        <v>45505</v>
      </c>
      <c r="K8" s="340"/>
      <c r="L8" s="339">
        <v>45536</v>
      </c>
      <c r="M8" s="340"/>
      <c r="N8" s="339">
        <v>45566</v>
      </c>
      <c r="O8" s="340"/>
      <c r="P8" s="339">
        <v>45597</v>
      </c>
      <c r="Q8" s="340"/>
      <c r="R8" s="339">
        <v>45627</v>
      </c>
      <c r="S8" s="340"/>
      <c r="T8" s="339">
        <v>45658</v>
      </c>
      <c r="U8" s="340"/>
      <c r="V8" s="339">
        <v>45689</v>
      </c>
      <c r="W8" s="340"/>
      <c r="X8" s="339">
        <v>45717</v>
      </c>
      <c r="Y8" s="340"/>
      <c r="Z8" s="339">
        <v>45748</v>
      </c>
      <c r="AA8" s="340"/>
      <c r="AB8" s="339">
        <v>45778</v>
      </c>
      <c r="AC8" s="340"/>
      <c r="AD8" s="339">
        <v>45809</v>
      </c>
      <c r="AE8" s="340"/>
    </row>
    <row r="9" spans="1:31" s="474" customFormat="1" ht="57" customHeight="1">
      <c r="A9" s="473"/>
      <c r="B9" s="17" t="s">
        <v>375</v>
      </c>
      <c r="C9" s="130" t="s">
        <v>352</v>
      </c>
      <c r="D9" s="17" t="s">
        <v>375</v>
      </c>
      <c r="E9" s="130" t="s">
        <v>352</v>
      </c>
      <c r="F9" s="17" t="s">
        <v>375</v>
      </c>
      <c r="G9" s="130" t="s">
        <v>352</v>
      </c>
      <c r="H9" s="17" t="s">
        <v>375</v>
      </c>
      <c r="I9" s="17" t="s">
        <v>352</v>
      </c>
      <c r="J9" s="17" t="s">
        <v>375</v>
      </c>
      <c r="K9" s="17" t="s">
        <v>352</v>
      </c>
      <c r="L9" s="17" t="s">
        <v>375</v>
      </c>
      <c r="M9" s="17" t="s">
        <v>352</v>
      </c>
      <c r="N9" s="17" t="s">
        <v>375</v>
      </c>
      <c r="O9" s="17" t="s">
        <v>352</v>
      </c>
      <c r="P9" s="17" t="s">
        <v>375</v>
      </c>
      <c r="Q9" s="17" t="s">
        <v>352</v>
      </c>
      <c r="R9" s="17" t="s">
        <v>375</v>
      </c>
      <c r="S9" s="17" t="s">
        <v>352</v>
      </c>
      <c r="T9" s="17" t="s">
        <v>375</v>
      </c>
      <c r="U9" s="17" t="s">
        <v>352</v>
      </c>
      <c r="V9" s="17" t="s">
        <v>375</v>
      </c>
      <c r="W9" s="17" t="s">
        <v>352</v>
      </c>
      <c r="X9" s="17" t="s">
        <v>375</v>
      </c>
      <c r="Y9" s="17" t="s">
        <v>352</v>
      </c>
      <c r="Z9" s="17" t="s">
        <v>375</v>
      </c>
      <c r="AA9" s="17" t="s">
        <v>352</v>
      </c>
      <c r="AB9" s="17" t="s">
        <v>375</v>
      </c>
      <c r="AC9" s="17" t="s">
        <v>352</v>
      </c>
      <c r="AD9" s="17" t="s">
        <v>375</v>
      </c>
      <c r="AE9" s="17" t="s">
        <v>352</v>
      </c>
    </row>
    <row r="10" spans="1:31" ht="21" customHeight="1">
      <c r="A10" s="233" t="s">
        <v>342</v>
      </c>
      <c r="B10" s="235"/>
      <c r="C10" s="235"/>
      <c r="D10" s="235"/>
      <c r="E10" s="235"/>
      <c r="F10" s="235"/>
      <c r="G10" s="235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  <row r="11" spans="1:31" ht="21" customHeight="1">
      <c r="A11" s="13" t="s">
        <v>343</v>
      </c>
      <c r="B11" s="235"/>
      <c r="C11" s="235"/>
      <c r="D11" s="235"/>
      <c r="E11" s="235"/>
      <c r="F11" s="235"/>
      <c r="G11" s="235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</row>
    <row r="12" spans="1:31" ht="21" customHeight="1">
      <c r="A12" s="234" t="s">
        <v>344</v>
      </c>
      <c r="B12" s="235"/>
      <c r="C12" s="235"/>
      <c r="D12" s="235"/>
      <c r="E12" s="235"/>
      <c r="F12" s="235"/>
      <c r="G12" s="235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</row>
    <row r="13" spans="1:31" ht="21" customHeight="1">
      <c r="A13" s="234" t="s">
        <v>345</v>
      </c>
      <c r="B13" s="235"/>
      <c r="C13" s="235"/>
      <c r="D13" s="235"/>
      <c r="E13" s="235"/>
      <c r="F13" s="235"/>
      <c r="G13" s="235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1:31" ht="21" customHeight="1">
      <c r="A14" s="234" t="s">
        <v>351</v>
      </c>
      <c r="B14" s="235"/>
      <c r="C14" s="235"/>
      <c r="D14" s="235"/>
      <c r="E14" s="235"/>
      <c r="F14" s="235"/>
      <c r="G14" s="235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</row>
    <row r="15" spans="1:31" ht="21" customHeight="1">
      <c r="A15" s="13" t="s">
        <v>346</v>
      </c>
      <c r="B15" s="235"/>
      <c r="C15" s="235"/>
      <c r="D15" s="235"/>
      <c r="E15" s="235"/>
      <c r="F15" s="235"/>
      <c r="G15" s="235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spans="1:31" ht="21" customHeight="1">
      <c r="A16" s="234" t="s">
        <v>617</v>
      </c>
      <c r="B16" s="235"/>
      <c r="C16" s="235"/>
      <c r="D16" s="235"/>
      <c r="E16" s="235"/>
      <c r="F16" s="235"/>
      <c r="G16" s="235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</row>
    <row r="17" spans="1:31" ht="21" customHeight="1">
      <c r="A17" s="234" t="s">
        <v>618</v>
      </c>
      <c r="B17" s="235"/>
      <c r="C17" s="235"/>
      <c r="D17" s="235"/>
      <c r="E17" s="235"/>
      <c r="F17" s="235"/>
      <c r="G17" s="235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</row>
    <row r="18" spans="1:31" ht="21" customHeight="1">
      <c r="A18" s="234" t="s">
        <v>619</v>
      </c>
      <c r="B18" s="235"/>
      <c r="C18" s="235"/>
      <c r="D18" s="235"/>
      <c r="E18" s="235"/>
      <c r="F18" s="235"/>
      <c r="G18" s="235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</row>
    <row r="19" spans="1:31" ht="21" customHeight="1">
      <c r="A19" s="234" t="s">
        <v>348</v>
      </c>
      <c r="B19" s="235"/>
      <c r="C19" s="235"/>
      <c r="D19" s="235"/>
      <c r="E19" s="235"/>
      <c r="F19" s="235"/>
      <c r="G19" s="235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</row>
    <row r="20" spans="1:31">
      <c r="A20" s="234" t="s">
        <v>349</v>
      </c>
      <c r="B20" s="235"/>
      <c r="C20" s="235"/>
      <c r="D20" s="235"/>
      <c r="E20" s="235"/>
      <c r="F20" s="235"/>
      <c r="G20" s="235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234" t="s">
        <v>351</v>
      </c>
      <c r="B21" s="235"/>
      <c r="C21" s="235"/>
      <c r="D21" s="235"/>
      <c r="E21" s="235"/>
      <c r="F21" s="235"/>
      <c r="G21" s="235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233" t="s">
        <v>350</v>
      </c>
      <c r="B22" s="235"/>
      <c r="C22" s="235"/>
      <c r="D22" s="235"/>
      <c r="E22" s="235"/>
      <c r="F22" s="235"/>
      <c r="G22" s="235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</sheetData>
  <mergeCells count="17">
    <mergeCell ref="A5:A6"/>
    <mergeCell ref="D8:E8"/>
    <mergeCell ref="B8:C8"/>
    <mergeCell ref="F8:G8"/>
    <mergeCell ref="H8:I8"/>
    <mergeCell ref="AD8:AE8"/>
    <mergeCell ref="H6:AE7"/>
    <mergeCell ref="T8:U8"/>
    <mergeCell ref="V8:W8"/>
    <mergeCell ref="X8:Y8"/>
    <mergeCell ref="Z8:AA8"/>
    <mergeCell ref="AB8:AC8"/>
    <mergeCell ref="J8:K8"/>
    <mergeCell ref="L8:M8"/>
    <mergeCell ref="N8:O8"/>
    <mergeCell ref="P8:Q8"/>
    <mergeCell ref="R8:S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workbookViewId="0">
      <selection activeCell="F28" sqref="F28"/>
    </sheetView>
  </sheetViews>
  <sheetFormatPr defaultColWidth="8.85546875" defaultRowHeight="15"/>
  <cols>
    <col min="1" max="1" width="44.42578125" customWidth="1"/>
    <col min="2" max="2" width="13.140625" customWidth="1"/>
    <col min="3" max="3" width="13.85546875" customWidth="1"/>
    <col min="4" max="4" width="14.42578125" customWidth="1"/>
    <col min="5" max="5" width="12.42578125" customWidth="1"/>
    <col min="6" max="6" width="14.42578125" customWidth="1"/>
  </cols>
  <sheetData>
    <row r="1" spans="1:6">
      <c r="A1" s="173" t="s">
        <v>317</v>
      </c>
    </row>
    <row r="2" spans="1:6">
      <c r="A2" t="s">
        <v>302</v>
      </c>
    </row>
    <row r="3" spans="1:6" ht="30.75" customHeight="1">
      <c r="A3" s="171"/>
      <c r="B3" s="172"/>
      <c r="C3" s="351" t="s">
        <v>90</v>
      </c>
      <c r="D3" s="352"/>
      <c r="E3" s="353" t="s">
        <v>29</v>
      </c>
      <c r="F3" s="353"/>
    </row>
    <row r="4" spans="1:6" ht="38.25">
      <c r="A4" s="154" t="s">
        <v>28</v>
      </c>
      <c r="B4" s="166" t="s">
        <v>95</v>
      </c>
      <c r="C4" s="166" t="s">
        <v>93</v>
      </c>
      <c r="D4" s="166" t="s">
        <v>376</v>
      </c>
      <c r="E4" s="166" t="s">
        <v>94</v>
      </c>
      <c r="F4" s="166" t="s">
        <v>376</v>
      </c>
    </row>
    <row r="5" spans="1:6" ht="19.5" customHeight="1">
      <c r="A5" s="11" t="s">
        <v>91</v>
      </c>
      <c r="B5" s="170"/>
      <c r="C5" s="11"/>
      <c r="D5" s="11"/>
      <c r="E5" s="11"/>
      <c r="F5" s="11"/>
    </row>
    <row r="6" spans="1:6">
      <c r="A6" s="11" t="s">
        <v>92</v>
      </c>
      <c r="B6" s="10"/>
      <c r="C6" s="11"/>
      <c r="D6" s="11"/>
      <c r="E6" s="11"/>
      <c r="F6" s="11"/>
    </row>
    <row r="7" spans="1:6">
      <c r="A7" s="11" t="s">
        <v>306</v>
      </c>
      <c r="B7" s="10"/>
      <c r="C7" s="11"/>
      <c r="D7" s="11"/>
      <c r="E7" s="11"/>
      <c r="F7" s="11"/>
    </row>
    <row r="8" spans="1:6" ht="29.25" customHeight="1">
      <c r="A8" s="11" t="s">
        <v>307</v>
      </c>
      <c r="B8" s="10"/>
      <c r="C8" s="11"/>
      <c r="D8" s="11"/>
      <c r="E8" s="11"/>
      <c r="F8" s="11"/>
    </row>
    <row r="9" spans="1:6" ht="30" customHeight="1">
      <c r="A9" s="11" t="s">
        <v>308</v>
      </c>
      <c r="B9" s="10"/>
      <c r="C9" s="11"/>
      <c r="D9" s="11"/>
      <c r="E9" s="11"/>
      <c r="F9" s="11"/>
    </row>
    <row r="10" spans="1:6" ht="33" customHeight="1">
      <c r="A10" s="11" t="s">
        <v>309</v>
      </c>
      <c r="B10" s="10"/>
      <c r="C10" s="11"/>
      <c r="D10" s="11"/>
      <c r="E10" s="11"/>
      <c r="F10" s="11"/>
    </row>
    <row r="11" spans="1:6" ht="28.5" customHeight="1">
      <c r="A11" s="11" t="s">
        <v>310</v>
      </c>
      <c r="B11" s="10"/>
      <c r="C11" s="11"/>
      <c r="D11" s="11"/>
      <c r="E11" s="11"/>
      <c r="F11" s="11"/>
    </row>
    <row r="12" spans="1:6" ht="24.75" customHeight="1">
      <c r="A12" s="11" t="s">
        <v>311</v>
      </c>
      <c r="B12" s="10"/>
      <c r="C12" s="11"/>
      <c r="D12" s="11"/>
      <c r="E12" s="11"/>
      <c r="F12" s="11"/>
    </row>
    <row r="13" spans="1:6" ht="24.75" customHeight="1">
      <c r="A13" s="11" t="s">
        <v>312</v>
      </c>
      <c r="B13" s="10"/>
      <c r="C13" s="11"/>
      <c r="D13" s="11"/>
      <c r="E13" s="11"/>
      <c r="F13" s="11"/>
    </row>
    <row r="14" spans="1:6" ht="27.75" customHeight="1">
      <c r="A14" s="11" t="s">
        <v>313</v>
      </c>
      <c r="B14" s="10"/>
      <c r="C14" s="11"/>
      <c r="D14" s="11"/>
      <c r="E14" s="11"/>
      <c r="F14" s="11"/>
    </row>
    <row r="15" spans="1:6">
      <c r="A15" s="11" t="s">
        <v>314</v>
      </c>
      <c r="B15" s="10"/>
      <c r="C15" s="11"/>
      <c r="D15" s="11"/>
      <c r="E15" s="11"/>
      <c r="F15" s="11"/>
    </row>
    <row r="16" spans="1:6">
      <c r="A16" s="11" t="s">
        <v>315</v>
      </c>
      <c r="B16" s="10"/>
      <c r="C16" s="11"/>
      <c r="D16" s="11"/>
      <c r="E16" s="11"/>
      <c r="F16" s="11"/>
    </row>
    <row r="17" spans="1:6" ht="27" customHeight="1">
      <c r="A17" s="11" t="s">
        <v>316</v>
      </c>
      <c r="B17" s="10"/>
      <c r="C17" s="11"/>
      <c r="D17" s="11"/>
      <c r="E17" s="11"/>
      <c r="F17" s="11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I26" sqref="I26"/>
    </sheetView>
  </sheetViews>
  <sheetFormatPr defaultColWidth="8.85546875" defaultRowHeight="15"/>
  <cols>
    <col min="1" max="1" width="34.42578125" customWidth="1"/>
    <col min="4" max="4" width="9.42578125" customWidth="1"/>
  </cols>
  <sheetData>
    <row r="1" spans="1:4" ht="15.75">
      <c r="A1" s="21" t="s">
        <v>96</v>
      </c>
    </row>
    <row r="3" spans="1:4">
      <c r="A3" s="150"/>
      <c r="B3" s="150" t="s">
        <v>358</v>
      </c>
      <c r="C3" s="150" t="s">
        <v>359</v>
      </c>
      <c r="D3" s="150" t="s">
        <v>0</v>
      </c>
    </row>
    <row r="4" spans="1:4" ht="33" customHeight="1">
      <c r="A4" s="11" t="s">
        <v>318</v>
      </c>
      <c r="B4" s="157"/>
      <c r="C4" s="157"/>
      <c r="D4" s="157"/>
    </row>
    <row r="5" spans="1:4" ht="37.5" customHeight="1">
      <c r="A5" s="11" t="s">
        <v>319</v>
      </c>
      <c r="B5" s="157"/>
      <c r="C5" s="157"/>
      <c r="D5" s="157"/>
    </row>
    <row r="6" spans="1:4" ht="38.25">
      <c r="A6" s="156" t="s">
        <v>377</v>
      </c>
      <c r="B6" s="155"/>
      <c r="C6" s="155"/>
      <c r="D6" s="155"/>
    </row>
    <row r="7" spans="1:4" ht="50.25" customHeight="1">
      <c r="A7" s="156" t="s">
        <v>378</v>
      </c>
      <c r="B7" s="155"/>
      <c r="C7" s="155"/>
      <c r="D7" s="155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E20" sqref="E20"/>
    </sheetView>
  </sheetViews>
  <sheetFormatPr defaultRowHeight="15"/>
  <cols>
    <col min="1" max="1" width="20.42578125" customWidth="1"/>
    <col min="4" max="4" width="8.140625" customWidth="1"/>
  </cols>
  <sheetData>
    <row r="1" spans="1:4" ht="15.75">
      <c r="A1" s="21" t="s">
        <v>320</v>
      </c>
    </row>
    <row r="2" spans="1:4" ht="15.75">
      <c r="A2" s="21"/>
    </row>
    <row r="3" spans="1:4">
      <c r="A3" t="s">
        <v>302</v>
      </c>
    </row>
    <row r="4" spans="1:4">
      <c r="A4" s="13"/>
      <c r="B4" s="55" t="s">
        <v>358</v>
      </c>
      <c r="C4" s="55" t="s">
        <v>359</v>
      </c>
      <c r="D4" s="55" t="s">
        <v>0</v>
      </c>
    </row>
    <row r="5" spans="1:4">
      <c r="A5" s="11" t="s">
        <v>30</v>
      </c>
      <c r="B5" s="11"/>
      <c r="C5" s="11"/>
      <c r="D5" s="11"/>
    </row>
    <row r="6" spans="1:4" ht="30" customHeight="1">
      <c r="A6" s="11" t="s">
        <v>31</v>
      </c>
      <c r="B6" s="11"/>
      <c r="C6" s="11"/>
      <c r="D6" s="11"/>
    </row>
    <row r="7" spans="1:4" ht="24.75" customHeight="1">
      <c r="A7" s="11" t="s">
        <v>32</v>
      </c>
      <c r="B7" s="11"/>
      <c r="C7" s="11"/>
      <c r="D7" s="11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E30" sqref="E30"/>
    </sheetView>
  </sheetViews>
  <sheetFormatPr defaultRowHeight="15"/>
  <cols>
    <col min="1" max="2" width="20.85546875" customWidth="1"/>
    <col min="3" max="3" width="23.140625" customWidth="1"/>
  </cols>
  <sheetData>
    <row r="1" spans="1:3" ht="15.75">
      <c r="A1" s="21" t="s">
        <v>354</v>
      </c>
      <c r="B1" s="21"/>
    </row>
    <row r="3" spans="1:3" ht="25.5">
      <c r="A3" s="14" t="s">
        <v>33</v>
      </c>
      <c r="B3" s="13" t="s">
        <v>34</v>
      </c>
      <c r="C3" s="13" t="s">
        <v>355</v>
      </c>
    </row>
    <row r="4" spans="1:3">
      <c r="A4" s="12" t="s">
        <v>35</v>
      </c>
      <c r="B4" s="12"/>
      <c r="C4" s="12"/>
    </row>
    <row r="5" spans="1:3">
      <c r="A5" s="12" t="s">
        <v>36</v>
      </c>
      <c r="B5" s="12"/>
      <c r="C5" s="12"/>
    </row>
    <row r="6" spans="1:3">
      <c r="A6" s="12" t="s">
        <v>37</v>
      </c>
      <c r="B6" s="12"/>
      <c r="C6" s="12"/>
    </row>
    <row r="7" spans="1:3">
      <c r="A7" s="12" t="s">
        <v>38</v>
      </c>
      <c r="B7" s="12"/>
      <c r="C7" s="12"/>
    </row>
    <row r="8" spans="1:3" ht="17.25" customHeight="1">
      <c r="A8" s="11" t="s">
        <v>32</v>
      </c>
      <c r="B8" s="11"/>
      <c r="C8" s="12"/>
    </row>
    <row r="9" spans="1:3">
      <c r="A9" s="14" t="s">
        <v>39</v>
      </c>
      <c r="B9" s="14"/>
      <c r="C9" s="14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H16" sqref="H16"/>
    </sheetView>
  </sheetViews>
  <sheetFormatPr defaultRowHeight="15"/>
  <cols>
    <col min="1" max="1" width="33.42578125" customWidth="1"/>
  </cols>
  <sheetData>
    <row r="1" spans="1:4" ht="15.75">
      <c r="A1" s="21" t="s">
        <v>98</v>
      </c>
    </row>
    <row r="2" spans="1:4">
      <c r="B2" s="22"/>
      <c r="C2" s="22"/>
      <c r="D2" s="22"/>
    </row>
    <row r="3" spans="1:4">
      <c r="A3" s="13"/>
      <c r="B3" s="55" t="s">
        <v>358</v>
      </c>
      <c r="C3" s="55" t="s">
        <v>359</v>
      </c>
      <c r="D3" s="55" t="s">
        <v>0</v>
      </c>
    </row>
    <row r="4" spans="1:4" ht="25.5">
      <c r="A4" s="11" t="s">
        <v>379</v>
      </c>
      <c r="B4" s="12"/>
      <c r="C4" s="12"/>
      <c r="D4" s="12"/>
    </row>
    <row r="5" spans="1:4" ht="25.5">
      <c r="A5" s="11" t="s">
        <v>380</v>
      </c>
      <c r="B5" s="12"/>
      <c r="C5" s="12"/>
      <c r="D5" s="12"/>
    </row>
    <row r="6" spans="1:4">
      <c r="A6" s="15" t="s">
        <v>40</v>
      </c>
      <c r="B6" s="12"/>
      <c r="C6" s="12"/>
      <c r="D6" s="12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topLeftCell="E1" workbookViewId="0">
      <selection activeCell="M39" sqref="M39"/>
    </sheetView>
  </sheetViews>
  <sheetFormatPr defaultColWidth="8.85546875" defaultRowHeight="15"/>
  <cols>
    <col min="2" max="2" width="10.140625" bestFit="1" customWidth="1"/>
    <col min="3" max="4" width="10.42578125" customWidth="1"/>
    <col min="5" max="5" width="9.85546875" customWidth="1"/>
    <col min="6" max="6" width="11.42578125" customWidth="1"/>
    <col min="7" max="7" width="12.42578125" customWidth="1"/>
    <col min="8" max="8" width="17.42578125" customWidth="1"/>
    <col min="9" max="9" width="22.42578125" customWidth="1"/>
    <col min="10" max="10" width="9.85546875" customWidth="1"/>
    <col min="11" max="11" width="10.42578125" customWidth="1"/>
    <col min="12" max="13" width="10" customWidth="1"/>
    <col min="14" max="15" width="9.85546875" customWidth="1"/>
    <col min="18" max="18" width="10.28515625" customWidth="1"/>
  </cols>
  <sheetData>
    <row r="1" spans="1:18" ht="18.75">
      <c r="A1" s="354" t="s">
        <v>484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</row>
    <row r="2" spans="1:18" ht="18.75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3" spans="1:18" ht="15.75" thickBot="1">
      <c r="A3" t="s">
        <v>303</v>
      </c>
    </row>
    <row r="4" spans="1:18" s="182" customFormat="1" ht="13.5" thickBot="1">
      <c r="A4" s="176" t="s">
        <v>101</v>
      </c>
      <c r="B4" s="176" t="s">
        <v>500</v>
      </c>
      <c r="C4" s="176" t="s">
        <v>497</v>
      </c>
      <c r="D4" s="176" t="s">
        <v>104</v>
      </c>
      <c r="E4" s="176" t="s">
        <v>105</v>
      </c>
      <c r="F4" s="176" t="s">
        <v>106</v>
      </c>
      <c r="G4" s="176" t="s">
        <v>107</v>
      </c>
      <c r="H4" s="176" t="s">
        <v>487</v>
      </c>
      <c r="I4" s="176" t="s">
        <v>486</v>
      </c>
      <c r="J4" s="176" t="s">
        <v>390</v>
      </c>
      <c r="K4" s="176" t="s">
        <v>113</v>
      </c>
      <c r="L4" s="176" t="s">
        <v>114</v>
      </c>
      <c r="M4" s="176" t="s">
        <v>115</v>
      </c>
      <c r="N4" s="176" t="s">
        <v>116</v>
      </c>
      <c r="O4" s="176" t="s">
        <v>504</v>
      </c>
      <c r="P4" s="176" t="s">
        <v>117</v>
      </c>
      <c r="Q4" s="176" t="s">
        <v>118</v>
      </c>
      <c r="R4" s="176" t="s">
        <v>121</v>
      </c>
    </row>
    <row r="5" spans="1:18" s="22" customFormat="1" ht="77.25" thickBot="1">
      <c r="A5" s="177" t="s">
        <v>140</v>
      </c>
      <c r="B5" s="177" t="s">
        <v>501</v>
      </c>
      <c r="C5" s="177" t="s">
        <v>499</v>
      </c>
      <c r="D5" s="177" t="s">
        <v>143</v>
      </c>
      <c r="E5" s="177" t="s">
        <v>144</v>
      </c>
      <c r="F5" s="177" t="s">
        <v>145</v>
      </c>
      <c r="G5" s="177" t="s">
        <v>146</v>
      </c>
      <c r="H5" s="177" t="s">
        <v>491</v>
      </c>
      <c r="I5" s="177" t="s">
        <v>502</v>
      </c>
      <c r="J5" s="177" t="s">
        <v>503</v>
      </c>
      <c r="K5" s="177" t="s">
        <v>152</v>
      </c>
      <c r="L5" s="177" t="s">
        <v>153</v>
      </c>
      <c r="M5" s="177" t="s">
        <v>154</v>
      </c>
      <c r="N5" s="177" t="s">
        <v>155</v>
      </c>
      <c r="O5" s="177" t="s">
        <v>505</v>
      </c>
      <c r="P5" s="177" t="s">
        <v>156</v>
      </c>
      <c r="Q5" s="177" t="s">
        <v>383</v>
      </c>
      <c r="R5" s="177" t="s">
        <v>162</v>
      </c>
    </row>
    <row r="6" spans="1:18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8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</row>
    <row r="8" spans="1:18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</row>
    <row r="9" spans="1:18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8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</row>
    <row r="11" spans="1:18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</row>
    <row r="12" spans="1:18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</row>
    <row r="13" spans="1:18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</row>
    <row r="14" spans="1:18" ht="15.75" thickBo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Y37"/>
  <sheetViews>
    <sheetView workbookViewId="0">
      <selection activeCell="T40" sqref="T40"/>
    </sheetView>
  </sheetViews>
  <sheetFormatPr defaultColWidth="8.85546875" defaultRowHeight="15"/>
  <cols>
    <col min="1" max="1" width="13.42578125" customWidth="1"/>
    <col min="2" max="2" width="7.140625" customWidth="1"/>
    <col min="3" max="3" width="6.85546875" customWidth="1"/>
    <col min="4" max="4" width="9.140625" customWidth="1"/>
    <col min="6" max="6" width="9.42578125" customWidth="1"/>
    <col min="7" max="7" width="8.140625" customWidth="1"/>
    <col min="8" max="8" width="8.42578125" customWidth="1"/>
    <col min="9" max="9" width="6.42578125" customWidth="1"/>
    <col min="10" max="10" width="11.140625" customWidth="1"/>
    <col min="11" max="16" width="12.85546875" customWidth="1"/>
    <col min="17" max="17" width="9.42578125" customWidth="1"/>
    <col min="18" max="18" width="12.42578125" customWidth="1"/>
    <col min="19" max="19" width="10.42578125" customWidth="1"/>
    <col min="20" max="20" width="12" customWidth="1"/>
    <col min="22" max="22" width="12.140625" customWidth="1"/>
    <col min="23" max="23" width="5.42578125" customWidth="1"/>
    <col min="25" max="25" width="11.42578125" customWidth="1"/>
  </cols>
  <sheetData>
    <row r="1" spans="1:25" ht="15.75">
      <c r="A1" s="21" t="s">
        <v>453</v>
      </c>
    </row>
    <row r="2" spans="1:25" ht="15.75">
      <c r="A2" s="21"/>
    </row>
    <row r="3" spans="1:25">
      <c r="A3" t="s">
        <v>302</v>
      </c>
    </row>
    <row r="4" spans="1:25" ht="33" customHeight="1">
      <c r="A4" s="374" t="s">
        <v>410</v>
      </c>
      <c r="B4" s="358" t="s">
        <v>448</v>
      </c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 t="s">
        <v>446</v>
      </c>
      <c r="V4" s="358"/>
      <c r="W4" s="358"/>
      <c r="X4" s="358"/>
      <c r="Y4" s="355" t="s">
        <v>447</v>
      </c>
    </row>
    <row r="5" spans="1:25" ht="24.75" customHeight="1">
      <c r="A5" s="374"/>
      <c r="B5" s="361" t="s">
        <v>441</v>
      </c>
      <c r="C5" s="362"/>
      <c r="D5" s="363"/>
      <c r="E5" s="358" t="s">
        <v>442</v>
      </c>
      <c r="F5" s="358"/>
      <c r="G5" s="358"/>
      <c r="H5" s="358" t="s">
        <v>443</v>
      </c>
      <c r="I5" s="358"/>
      <c r="J5" s="358"/>
      <c r="K5" s="361" t="s">
        <v>455</v>
      </c>
      <c r="L5" s="362"/>
      <c r="M5" s="363"/>
      <c r="N5" s="367" t="s">
        <v>444</v>
      </c>
      <c r="O5" s="368"/>
      <c r="P5" s="369"/>
      <c r="Q5" s="358" t="s">
        <v>445</v>
      </c>
      <c r="R5" s="358"/>
      <c r="S5" s="358"/>
      <c r="T5" s="358"/>
      <c r="U5" s="358"/>
      <c r="V5" s="358"/>
      <c r="W5" s="358"/>
      <c r="X5" s="358"/>
      <c r="Y5" s="356"/>
    </row>
    <row r="6" spans="1:25">
      <c r="A6" s="374"/>
      <c r="B6" s="364"/>
      <c r="C6" s="365"/>
      <c r="D6" s="366"/>
      <c r="E6" s="358"/>
      <c r="F6" s="358"/>
      <c r="G6" s="358"/>
      <c r="H6" s="358"/>
      <c r="I6" s="358"/>
      <c r="J6" s="358"/>
      <c r="K6" s="364"/>
      <c r="L6" s="365"/>
      <c r="M6" s="366"/>
      <c r="N6" s="370"/>
      <c r="O6" s="371"/>
      <c r="P6" s="372"/>
      <c r="Q6" s="358"/>
      <c r="R6" s="358"/>
      <c r="S6" s="358"/>
      <c r="T6" s="358"/>
      <c r="U6" s="358"/>
      <c r="V6" s="358"/>
      <c r="W6" s="358"/>
      <c r="X6" s="358"/>
      <c r="Y6" s="357"/>
    </row>
    <row r="7" spans="1:25" ht="33" customHeight="1">
      <c r="A7" s="374"/>
      <c r="B7" s="358" t="s">
        <v>411</v>
      </c>
      <c r="C7" s="358"/>
      <c r="D7" s="358"/>
      <c r="E7" s="358" t="s">
        <v>412</v>
      </c>
      <c r="F7" s="358"/>
      <c r="G7" s="358"/>
      <c r="H7" s="358" t="s">
        <v>413</v>
      </c>
      <c r="I7" s="358"/>
      <c r="J7" s="358"/>
      <c r="K7" s="358" t="s">
        <v>414</v>
      </c>
      <c r="L7" s="358"/>
      <c r="M7" s="358"/>
      <c r="N7" s="373" t="s">
        <v>415</v>
      </c>
      <c r="O7" s="373"/>
      <c r="P7" s="373"/>
      <c r="Q7" s="358" t="s">
        <v>416</v>
      </c>
      <c r="R7" s="358"/>
      <c r="S7" s="358"/>
      <c r="T7" s="358"/>
      <c r="U7" s="358" t="s">
        <v>417</v>
      </c>
      <c r="V7" s="358"/>
      <c r="W7" s="358"/>
      <c r="X7" s="358"/>
      <c r="Y7" s="262"/>
    </row>
    <row r="8" spans="1:25" ht="33" customHeight="1">
      <c r="A8" s="374"/>
      <c r="B8" s="133" t="s">
        <v>418</v>
      </c>
      <c r="C8" s="133" t="s">
        <v>14</v>
      </c>
      <c r="D8" s="133" t="s">
        <v>419</v>
      </c>
      <c r="E8" s="133" t="s">
        <v>418</v>
      </c>
      <c r="F8" s="133" t="s">
        <v>14</v>
      </c>
      <c r="G8" s="133" t="s">
        <v>419</v>
      </c>
      <c r="H8" s="133" t="s">
        <v>418</v>
      </c>
      <c r="I8" s="133" t="s">
        <v>14</v>
      </c>
      <c r="J8" s="133" t="s">
        <v>419</v>
      </c>
      <c r="K8" s="133" t="s">
        <v>418</v>
      </c>
      <c r="L8" s="133" t="s">
        <v>14</v>
      </c>
      <c r="M8" s="133" t="s">
        <v>419</v>
      </c>
      <c r="N8" s="133" t="s">
        <v>418</v>
      </c>
      <c r="O8" s="133" t="s">
        <v>14</v>
      </c>
      <c r="P8" s="133" t="s">
        <v>419</v>
      </c>
      <c r="Q8" s="133" t="s">
        <v>418</v>
      </c>
      <c r="R8" s="133" t="s">
        <v>420</v>
      </c>
      <c r="S8" s="133" t="s">
        <v>14</v>
      </c>
      <c r="T8" s="133" t="s">
        <v>419</v>
      </c>
      <c r="U8" s="133" t="s">
        <v>418</v>
      </c>
      <c r="V8" s="133" t="s">
        <v>420</v>
      </c>
      <c r="W8" s="133" t="s">
        <v>14</v>
      </c>
      <c r="X8" s="133" t="s">
        <v>419</v>
      </c>
      <c r="Y8" s="262"/>
    </row>
    <row r="9" spans="1:25" ht="33" customHeight="1">
      <c r="A9" s="257" t="s">
        <v>438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5" ht="33" customHeight="1">
      <c r="A10" s="261" t="s">
        <v>439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60"/>
      <c r="R10" s="360"/>
      <c r="S10" s="360"/>
      <c r="T10" s="360"/>
      <c r="U10" s="360"/>
      <c r="V10" s="360"/>
      <c r="W10" s="360"/>
      <c r="X10" s="360"/>
      <c r="Y10" s="132"/>
    </row>
    <row r="11" spans="1:25" ht="25.5">
      <c r="A11" s="261" t="s">
        <v>440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</row>
    <row r="12" spans="1:25">
      <c r="A12" s="255" t="s">
        <v>421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</row>
    <row r="13" spans="1:25">
      <c r="A13" s="255" t="s">
        <v>422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5">
      <c r="A14" s="255" t="s">
        <v>423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</row>
    <row r="15" spans="1:25">
      <c r="A15" s="255" t="s">
        <v>424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</row>
    <row r="16" spans="1:25">
      <c r="A16" s="255" t="s">
        <v>425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25">
      <c r="A17" s="255" t="s">
        <v>426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</row>
    <row r="18" spans="1:25" ht="25.5">
      <c r="A18" s="255" t="s">
        <v>427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5" ht="25.5">
      <c r="A19" s="255" t="s">
        <v>428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</row>
    <row r="20" spans="1:25" ht="25.5">
      <c r="A20" s="255" t="s">
        <v>429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</row>
    <row r="21" spans="1:25" ht="38.25">
      <c r="A21" s="261" t="s">
        <v>430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</row>
    <row r="22" spans="1:25">
      <c r="A22" s="360"/>
      <c r="B22" s="360"/>
      <c r="C22" s="360"/>
      <c r="D22" s="360"/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132"/>
    </row>
    <row r="23" spans="1:25" ht="25.5">
      <c r="A23" s="257" t="s">
        <v>431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</row>
    <row r="24" spans="1:25">
      <c r="A24" s="257" t="s">
        <v>393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</row>
    <row r="25" spans="1:25">
      <c r="A25" s="257" t="s">
        <v>394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</row>
    <row r="26" spans="1:25">
      <c r="A26" s="257" t="s">
        <v>395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</row>
    <row r="27" spans="1:25">
      <c r="A27" s="257" t="s">
        <v>396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</row>
    <row r="28" spans="1:25">
      <c r="A28" s="257" t="s">
        <v>381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</row>
    <row r="29" spans="1:25">
      <c r="A29" s="257" t="s">
        <v>432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</row>
    <row r="30" spans="1:25" ht="25.5">
      <c r="A30" s="261" t="s">
        <v>433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</row>
    <row r="31" spans="1:25">
      <c r="A31" s="253"/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/>
      <c r="P31" s="254"/>
      <c r="Q31" s="254"/>
      <c r="R31" s="254"/>
      <c r="S31" s="254"/>
      <c r="T31" s="254"/>
      <c r="U31" s="254"/>
      <c r="V31" s="254"/>
      <c r="W31" s="254"/>
      <c r="X31" s="254"/>
      <c r="Y31" s="254"/>
    </row>
    <row r="33" spans="1:1">
      <c r="A33" s="258"/>
    </row>
    <row r="34" spans="1:1">
      <c r="A34" s="259" t="s">
        <v>434</v>
      </c>
    </row>
    <row r="35" spans="1:1">
      <c r="A35" s="260" t="s">
        <v>435</v>
      </c>
    </row>
    <row r="36" spans="1:1">
      <c r="A36" s="259" t="s">
        <v>436</v>
      </c>
    </row>
    <row r="37" spans="1:1">
      <c r="A37" s="260" t="s">
        <v>437</v>
      </c>
    </row>
  </sheetData>
  <mergeCells count="21"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  <mergeCell ref="Y4:Y6"/>
    <mergeCell ref="U7:X7"/>
    <mergeCell ref="B10:P10"/>
    <mergeCell ref="Q10:T10"/>
    <mergeCell ref="U10:X10"/>
    <mergeCell ref="H5:J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workbookViewId="0">
      <selection activeCell="K43" sqref="K43"/>
    </sheetView>
  </sheetViews>
  <sheetFormatPr defaultColWidth="8.85546875" defaultRowHeight="15"/>
  <cols>
    <col min="1" max="1" width="19" bestFit="1" customWidth="1"/>
    <col min="2" max="3" width="9.42578125" bestFit="1" customWidth="1"/>
    <col min="4" max="4" width="14.42578125" bestFit="1" customWidth="1"/>
    <col min="5" max="6" width="10.42578125" customWidth="1"/>
    <col min="7" max="7" width="11.85546875" bestFit="1" customWidth="1"/>
    <col min="8" max="8" width="13.140625" bestFit="1" customWidth="1"/>
    <col min="9" max="9" width="13.42578125" bestFit="1" customWidth="1"/>
  </cols>
  <sheetData>
    <row r="1" spans="1:9" ht="18.75">
      <c r="A1" s="375" t="s">
        <v>490</v>
      </c>
      <c r="B1" s="375"/>
      <c r="C1" s="375"/>
      <c r="D1" s="375"/>
      <c r="E1" s="375"/>
      <c r="F1" s="375"/>
      <c r="G1" s="375"/>
      <c r="H1" s="375"/>
      <c r="I1" s="375"/>
    </row>
    <row r="2" spans="1:9" ht="15.75" thickBot="1">
      <c r="A2" t="s">
        <v>304</v>
      </c>
    </row>
    <row r="3" spans="1:9" ht="15.75" thickBot="1">
      <c r="A3" s="179" t="s">
        <v>486</v>
      </c>
      <c r="B3" s="179" t="s">
        <v>487</v>
      </c>
      <c r="C3" s="179" t="s">
        <v>488</v>
      </c>
      <c r="D3" s="179" t="s">
        <v>489</v>
      </c>
      <c r="E3" s="179" t="s">
        <v>390</v>
      </c>
      <c r="F3" s="223" t="s">
        <v>497</v>
      </c>
      <c r="G3" s="179" t="s">
        <v>495</v>
      </c>
      <c r="H3" s="179" t="s">
        <v>183</v>
      </c>
      <c r="I3" s="179" t="s">
        <v>184</v>
      </c>
    </row>
    <row r="4" spans="1:9" ht="51.75" thickBot="1">
      <c r="A4" s="177" t="s">
        <v>485</v>
      </c>
      <c r="B4" s="177" t="s">
        <v>491</v>
      </c>
      <c r="C4" s="177" t="s">
        <v>492</v>
      </c>
      <c r="D4" s="177" t="s">
        <v>493</v>
      </c>
      <c r="E4" s="177" t="s">
        <v>494</v>
      </c>
      <c r="F4" s="177" t="s">
        <v>498</v>
      </c>
      <c r="G4" s="177" t="s">
        <v>496</v>
      </c>
      <c r="H4" s="177" t="s">
        <v>193</v>
      </c>
      <c r="I4" s="177" t="s">
        <v>194</v>
      </c>
    </row>
    <row r="5" spans="1:9">
      <c r="A5" s="178"/>
      <c r="B5" s="178"/>
      <c r="C5" s="178"/>
      <c r="D5" s="178"/>
      <c r="E5" s="178"/>
      <c r="F5" s="178"/>
      <c r="G5" s="178"/>
      <c r="H5" s="178"/>
      <c r="I5" s="178"/>
    </row>
    <row r="6" spans="1:9">
      <c r="A6" s="174"/>
      <c r="B6" s="174"/>
      <c r="C6" s="174"/>
      <c r="D6" s="174"/>
      <c r="E6" s="174"/>
      <c r="F6" s="174"/>
      <c r="G6" s="174"/>
      <c r="H6" s="174"/>
      <c r="I6" s="174"/>
    </row>
    <row r="7" spans="1:9">
      <c r="A7" s="174"/>
      <c r="B7" s="174"/>
      <c r="C7" s="174"/>
      <c r="D7" s="174"/>
      <c r="E7" s="174"/>
      <c r="F7" s="174"/>
      <c r="G7" s="174"/>
      <c r="H7" s="174"/>
      <c r="I7" s="174"/>
    </row>
    <row r="8" spans="1:9">
      <c r="A8" s="174"/>
      <c r="B8" s="174"/>
      <c r="C8" s="174"/>
      <c r="D8" s="174"/>
      <c r="E8" s="174"/>
      <c r="F8" s="174"/>
      <c r="G8" s="174"/>
      <c r="H8" s="174"/>
      <c r="I8" s="174"/>
    </row>
    <row r="9" spans="1:9">
      <c r="A9" s="174"/>
      <c r="B9" s="174"/>
      <c r="C9" s="174"/>
      <c r="D9" s="174"/>
      <c r="E9" s="174"/>
      <c r="F9" s="174"/>
      <c r="G9" s="174"/>
      <c r="H9" s="174"/>
      <c r="I9" s="174"/>
    </row>
    <row r="10" spans="1:9">
      <c r="A10" s="174"/>
      <c r="B10" s="174"/>
      <c r="C10" s="174"/>
      <c r="D10" s="174"/>
      <c r="E10" s="174"/>
      <c r="F10" s="174"/>
      <c r="G10" s="174"/>
      <c r="H10" s="174"/>
      <c r="I10" s="174"/>
    </row>
    <row r="11" spans="1:9">
      <c r="A11" s="174"/>
      <c r="B11" s="174"/>
      <c r="C11" s="174"/>
      <c r="D11" s="174"/>
      <c r="E11" s="174"/>
      <c r="F11" s="174"/>
      <c r="G11" s="174"/>
      <c r="H11" s="174"/>
      <c r="I11" s="174"/>
    </row>
    <row r="12" spans="1:9">
      <c r="A12" s="174"/>
      <c r="B12" s="174"/>
      <c r="C12" s="174"/>
      <c r="D12" s="174"/>
      <c r="E12" s="174"/>
      <c r="F12" s="174"/>
      <c r="G12" s="174"/>
      <c r="H12" s="174"/>
      <c r="I12" s="174"/>
    </row>
    <row r="13" spans="1:9">
      <c r="A13" s="174"/>
      <c r="B13" s="174"/>
      <c r="C13" s="174"/>
      <c r="D13" s="174"/>
      <c r="E13" s="174"/>
      <c r="F13" s="174"/>
      <c r="G13" s="174"/>
      <c r="H13" s="174"/>
      <c r="I13" s="174"/>
    </row>
    <row r="14" spans="1:9">
      <c r="A14" s="174"/>
      <c r="B14" s="174"/>
      <c r="C14" s="174"/>
      <c r="D14" s="174"/>
      <c r="E14" s="174"/>
      <c r="F14" s="174"/>
      <c r="G14" s="174"/>
      <c r="H14" s="174"/>
      <c r="I14" s="174"/>
    </row>
    <row r="15" spans="1:9">
      <c r="A15" s="174"/>
      <c r="B15" s="174"/>
      <c r="C15" s="174"/>
      <c r="D15" s="174"/>
      <c r="E15" s="174"/>
      <c r="F15" s="174"/>
      <c r="G15" s="174"/>
      <c r="H15" s="174"/>
      <c r="I15" s="174"/>
    </row>
    <row r="16" spans="1:9">
      <c r="A16" s="174"/>
      <c r="B16" s="174"/>
      <c r="C16" s="174"/>
      <c r="D16" s="174"/>
      <c r="E16" s="174"/>
      <c r="F16" s="174"/>
      <c r="G16" s="174"/>
      <c r="H16" s="174"/>
      <c r="I16" s="174"/>
    </row>
    <row r="17" spans="1:9">
      <c r="A17" s="174"/>
      <c r="B17" s="174"/>
      <c r="C17" s="174"/>
      <c r="D17" s="174"/>
      <c r="E17" s="174"/>
      <c r="F17" s="174"/>
      <c r="G17" s="174"/>
      <c r="H17" s="174"/>
      <c r="I17" s="174"/>
    </row>
    <row r="18" spans="1:9">
      <c r="A18" s="174"/>
      <c r="B18" s="174"/>
      <c r="C18" s="174"/>
      <c r="D18" s="174"/>
      <c r="E18" s="174"/>
      <c r="F18" s="174"/>
      <c r="G18" s="174"/>
      <c r="H18" s="174"/>
      <c r="I18" s="174"/>
    </row>
    <row r="19" spans="1:9">
      <c r="A19" s="174"/>
      <c r="B19" s="174"/>
      <c r="C19" s="174"/>
      <c r="D19" s="174"/>
      <c r="E19" s="174"/>
      <c r="F19" s="174"/>
      <c r="G19" s="174"/>
      <c r="H19" s="174"/>
      <c r="I19" s="174"/>
    </row>
    <row r="20" spans="1:9">
      <c r="A20" s="174"/>
      <c r="B20" s="174"/>
      <c r="C20" s="174"/>
      <c r="D20" s="174"/>
      <c r="E20" s="174"/>
      <c r="F20" s="174"/>
      <c r="G20" s="174"/>
      <c r="H20" s="174"/>
      <c r="I20" s="174"/>
    </row>
    <row r="21" spans="1:9">
      <c r="A21" s="174"/>
      <c r="B21" s="174"/>
      <c r="C21" s="174"/>
      <c r="D21" s="174"/>
      <c r="E21" s="174"/>
      <c r="F21" s="174"/>
      <c r="G21" s="174"/>
      <c r="H21" s="174"/>
      <c r="I21" s="174"/>
    </row>
    <row r="22" spans="1:9" ht="15.75" thickBot="1">
      <c r="A22" s="175"/>
      <c r="B22" s="175"/>
      <c r="C22" s="175"/>
      <c r="D22" s="175"/>
      <c r="E22" s="175"/>
      <c r="F22" s="175"/>
      <c r="G22" s="175"/>
      <c r="H22" s="175"/>
      <c r="I22" s="175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B13"/>
  <sheetViews>
    <sheetView topLeftCell="K1" workbookViewId="0">
      <selection activeCell="V23" sqref="V23"/>
    </sheetView>
  </sheetViews>
  <sheetFormatPr defaultColWidth="8.85546875" defaultRowHeight="15"/>
  <cols>
    <col min="2" max="2" width="12.42578125" customWidth="1"/>
    <col min="3" max="3" width="9.42578125" bestFit="1" customWidth="1"/>
    <col min="4" max="4" width="9.85546875" bestFit="1" customWidth="1"/>
    <col min="5" max="5" width="12.42578125" bestFit="1" customWidth="1"/>
    <col min="6" max="6" width="12" bestFit="1" customWidth="1"/>
    <col min="7" max="7" width="10.42578125" customWidth="1"/>
    <col min="8" max="8" width="10.42578125" bestFit="1" customWidth="1"/>
    <col min="26" max="26" width="10.42578125" customWidth="1"/>
    <col min="27" max="27" width="10" customWidth="1"/>
  </cols>
  <sheetData>
    <row r="1" spans="1:28" ht="18.75">
      <c r="A1" s="376" t="s">
        <v>626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</row>
    <row r="2" spans="1:28" ht="15.75" thickBot="1"/>
    <row r="3" spans="1:28" ht="15.75" thickBot="1">
      <c r="A3" s="176" t="s">
        <v>497</v>
      </c>
      <c r="B3" s="176" t="s">
        <v>196</v>
      </c>
      <c r="C3" s="176" t="s">
        <v>197</v>
      </c>
      <c r="D3" s="176" t="s">
        <v>198</v>
      </c>
      <c r="E3" s="176" t="s">
        <v>199</v>
      </c>
      <c r="F3" s="176" t="s">
        <v>482</v>
      </c>
      <c r="G3" s="176" t="s">
        <v>483</v>
      </c>
      <c r="H3" s="176" t="s">
        <v>452</v>
      </c>
      <c r="I3" s="176" t="s">
        <v>200</v>
      </c>
      <c r="J3" s="176" t="s">
        <v>201</v>
      </c>
      <c r="K3" s="176" t="s">
        <v>202</v>
      </c>
      <c r="L3" s="176" t="s">
        <v>203</v>
      </c>
      <c r="M3" s="176" t="s">
        <v>450</v>
      </c>
      <c r="N3" s="176" t="s">
        <v>204</v>
      </c>
      <c r="O3" s="176" t="s">
        <v>205</v>
      </c>
      <c r="P3" s="176" t="s">
        <v>252</v>
      </c>
      <c r="Q3" s="176" t="s">
        <v>207</v>
      </c>
      <c r="R3" s="176" t="s">
        <v>208</v>
      </c>
      <c r="S3" s="176" t="s">
        <v>209</v>
      </c>
      <c r="T3" s="176" t="s">
        <v>210</v>
      </c>
      <c r="U3" s="176" t="s">
        <v>211</v>
      </c>
      <c r="V3" s="176" t="s">
        <v>212</v>
      </c>
      <c r="W3" s="176" t="s">
        <v>213</v>
      </c>
      <c r="X3" s="176" t="s">
        <v>77</v>
      </c>
      <c r="Y3" s="176" t="s">
        <v>214</v>
      </c>
      <c r="Z3" s="176" t="s">
        <v>215</v>
      </c>
      <c r="AA3" s="176" t="s">
        <v>215</v>
      </c>
      <c r="AB3" s="23"/>
    </row>
    <row r="4" spans="1:28" ht="77.25" thickBot="1">
      <c r="A4" s="186" t="s">
        <v>499</v>
      </c>
      <c r="B4" s="186" t="s">
        <v>627</v>
      </c>
      <c r="C4" s="186" t="s">
        <v>628</v>
      </c>
      <c r="D4" s="186" t="s">
        <v>253</v>
      </c>
      <c r="E4" s="186" t="s">
        <v>218</v>
      </c>
      <c r="F4" s="183" t="s">
        <v>480</v>
      </c>
      <c r="G4" s="183" t="s">
        <v>481</v>
      </c>
      <c r="H4" s="186" t="s">
        <v>449</v>
      </c>
      <c r="I4" s="186" t="s">
        <v>219</v>
      </c>
      <c r="J4" s="186" t="s">
        <v>220</v>
      </c>
      <c r="K4" s="186" t="s">
        <v>254</v>
      </c>
      <c r="L4" s="186" t="s">
        <v>222</v>
      </c>
      <c r="M4" s="186" t="s">
        <v>451</v>
      </c>
      <c r="N4" s="186" t="s">
        <v>223</v>
      </c>
      <c r="O4" s="186" t="s">
        <v>255</v>
      </c>
      <c r="P4" s="186" t="s">
        <v>225</v>
      </c>
      <c r="Q4" s="186" t="s">
        <v>226</v>
      </c>
      <c r="R4" s="186" t="s">
        <v>227</v>
      </c>
      <c r="S4" s="186" t="s">
        <v>228</v>
      </c>
      <c r="T4" s="186" t="s">
        <v>229</v>
      </c>
      <c r="U4" s="186" t="s">
        <v>230</v>
      </c>
      <c r="V4" s="186" t="s">
        <v>231</v>
      </c>
      <c r="W4" s="186" t="s">
        <v>232</v>
      </c>
      <c r="X4" s="177" t="s">
        <v>233</v>
      </c>
      <c r="Y4" s="177" t="s">
        <v>234</v>
      </c>
      <c r="Z4" s="191" t="s">
        <v>629</v>
      </c>
      <c r="AA4" s="191" t="s">
        <v>385</v>
      </c>
      <c r="AB4" s="24"/>
    </row>
    <row r="5" spans="1:28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</row>
    <row r="6" spans="1:28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</row>
    <row r="7" spans="1:28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</row>
    <row r="8" spans="1:28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</row>
    <row r="9" spans="1:28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28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</row>
    <row r="11" spans="1:28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</row>
    <row r="12" spans="1:28" ht="15.75" thickBot="1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</row>
    <row r="13" spans="1:28" ht="15.75" thickBot="1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4"/>
      <c r="AA13" s="194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7E530-DD05-4131-87EC-D7A2BBE94754}">
  <sheetPr>
    <tabColor rgb="FFFFFF00"/>
  </sheetPr>
  <dimension ref="A1:AA59"/>
  <sheetViews>
    <sheetView workbookViewId="0">
      <selection activeCell="A43" sqref="A43:AA44"/>
    </sheetView>
  </sheetViews>
  <sheetFormatPr defaultColWidth="8.85546875" defaultRowHeight="15"/>
  <cols>
    <col min="1" max="1" width="46.140625" customWidth="1"/>
    <col min="2" max="24" width="12.42578125" customWidth="1"/>
    <col min="25" max="27" width="12.5703125" customWidth="1"/>
  </cols>
  <sheetData>
    <row r="1" spans="1:27" ht="18.75">
      <c r="A1" s="295" t="s">
        <v>630</v>
      </c>
    </row>
    <row r="3" spans="1:27">
      <c r="B3" s="300" t="s">
        <v>631</v>
      </c>
      <c r="C3" s="300" t="s">
        <v>632</v>
      </c>
    </row>
    <row r="5" spans="1:27" ht="14.45" customHeight="1">
      <c r="A5" s="379" t="s">
        <v>633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</row>
    <row r="6" spans="1:27" ht="14.45" customHeight="1">
      <c r="A6" s="379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0"/>
      <c r="Y6" s="380"/>
      <c r="Z6" s="380"/>
      <c r="AA6" s="380"/>
    </row>
    <row r="7" spans="1:27" s="301" customFormat="1" ht="15.75">
      <c r="A7" s="322" t="s">
        <v>634</v>
      </c>
      <c r="B7" s="377">
        <v>45108</v>
      </c>
      <c r="C7" s="378"/>
      <c r="D7" s="377">
        <v>45139</v>
      </c>
      <c r="E7" s="378"/>
      <c r="F7" s="377">
        <v>45170</v>
      </c>
      <c r="G7" s="378"/>
      <c r="H7" s="377">
        <v>45200</v>
      </c>
      <c r="I7" s="378"/>
      <c r="J7" s="377">
        <v>45231</v>
      </c>
      <c r="K7" s="378"/>
      <c r="L7" s="377">
        <v>45261</v>
      </c>
      <c r="M7" s="378"/>
      <c r="N7" s="377">
        <v>45292</v>
      </c>
      <c r="O7" s="378"/>
      <c r="P7" s="377">
        <v>45323</v>
      </c>
      <c r="Q7" s="378"/>
      <c r="R7" s="377">
        <v>45352</v>
      </c>
      <c r="S7" s="378"/>
      <c r="T7" s="377">
        <v>45383</v>
      </c>
      <c r="U7" s="378"/>
      <c r="V7" s="377">
        <v>45413</v>
      </c>
      <c r="W7" s="378"/>
      <c r="X7" s="377">
        <v>45444</v>
      </c>
      <c r="Y7" s="378"/>
      <c r="Z7" s="377" t="s">
        <v>0</v>
      </c>
      <c r="AA7" s="378"/>
    </row>
    <row r="8" spans="1:27" ht="27.6" customHeight="1">
      <c r="A8" s="10"/>
      <c r="B8" s="240" t="s">
        <v>635</v>
      </c>
      <c r="C8" s="240" t="s">
        <v>14</v>
      </c>
      <c r="D8" s="240" t="s">
        <v>635</v>
      </c>
      <c r="E8" s="240" t="s">
        <v>14</v>
      </c>
      <c r="F8" s="240" t="s">
        <v>635</v>
      </c>
      <c r="G8" s="240" t="s">
        <v>14</v>
      </c>
      <c r="H8" s="240" t="s">
        <v>635</v>
      </c>
      <c r="I8" s="240" t="s">
        <v>14</v>
      </c>
      <c r="J8" s="240" t="s">
        <v>635</v>
      </c>
      <c r="K8" s="240" t="s">
        <v>14</v>
      </c>
      <c r="L8" s="240" t="s">
        <v>635</v>
      </c>
      <c r="M8" s="240" t="s">
        <v>14</v>
      </c>
      <c r="N8" s="240" t="s">
        <v>635</v>
      </c>
      <c r="O8" s="240" t="s">
        <v>14</v>
      </c>
      <c r="P8" s="240" t="s">
        <v>635</v>
      </c>
      <c r="Q8" s="240" t="s">
        <v>14</v>
      </c>
      <c r="R8" s="240" t="s">
        <v>635</v>
      </c>
      <c r="S8" s="240" t="s">
        <v>14</v>
      </c>
      <c r="T8" s="240" t="s">
        <v>635</v>
      </c>
      <c r="U8" s="240" t="s">
        <v>14</v>
      </c>
      <c r="V8" s="240" t="s">
        <v>635</v>
      </c>
      <c r="W8" s="240" t="s">
        <v>14</v>
      </c>
      <c r="X8" s="240" t="s">
        <v>635</v>
      </c>
      <c r="Y8" s="240" t="s">
        <v>14</v>
      </c>
      <c r="Z8" s="240" t="s">
        <v>635</v>
      </c>
      <c r="AA8" s="240" t="s">
        <v>14</v>
      </c>
    </row>
    <row r="9" spans="1:27">
      <c r="A9" s="306" t="s">
        <v>342</v>
      </c>
      <c r="B9" s="305">
        <v>0</v>
      </c>
      <c r="C9" s="305">
        <v>0</v>
      </c>
      <c r="D9" s="307">
        <f>B21</f>
        <v>0</v>
      </c>
      <c r="E9" s="307">
        <f>C21</f>
        <v>0</v>
      </c>
      <c r="F9" s="307">
        <f>D21</f>
        <v>0</v>
      </c>
      <c r="G9" s="307">
        <f>E21</f>
        <v>0</v>
      </c>
      <c r="H9" s="307">
        <f t="shared" ref="H9:Y9" si="0">F21</f>
        <v>0</v>
      </c>
      <c r="I9" s="307">
        <f t="shared" si="0"/>
        <v>0</v>
      </c>
      <c r="J9" s="307">
        <f t="shared" si="0"/>
        <v>0</v>
      </c>
      <c r="K9" s="307">
        <f t="shared" si="0"/>
        <v>0</v>
      </c>
      <c r="L9" s="307">
        <f t="shared" si="0"/>
        <v>0</v>
      </c>
      <c r="M9" s="307">
        <f t="shared" si="0"/>
        <v>0</v>
      </c>
      <c r="N9" s="307">
        <f t="shared" si="0"/>
        <v>0</v>
      </c>
      <c r="O9" s="307">
        <f t="shared" si="0"/>
        <v>0</v>
      </c>
      <c r="P9" s="307">
        <f t="shared" si="0"/>
        <v>0</v>
      </c>
      <c r="Q9" s="307">
        <f t="shared" si="0"/>
        <v>0</v>
      </c>
      <c r="R9" s="307">
        <f t="shared" si="0"/>
        <v>0</v>
      </c>
      <c r="S9" s="307">
        <f t="shared" si="0"/>
        <v>0</v>
      </c>
      <c r="T9" s="307">
        <f t="shared" si="0"/>
        <v>0</v>
      </c>
      <c r="U9" s="307">
        <f t="shared" si="0"/>
        <v>0</v>
      </c>
      <c r="V9" s="307">
        <f t="shared" si="0"/>
        <v>0</v>
      </c>
      <c r="W9" s="307">
        <f t="shared" si="0"/>
        <v>0</v>
      </c>
      <c r="X9" s="307">
        <f t="shared" si="0"/>
        <v>0</v>
      </c>
      <c r="Y9" s="307">
        <f t="shared" si="0"/>
        <v>0</v>
      </c>
      <c r="Z9" s="307">
        <f>B9</f>
        <v>0</v>
      </c>
      <c r="AA9" s="307">
        <f>C9</f>
        <v>0</v>
      </c>
    </row>
    <row r="10" spans="1:27" ht="32.1" customHeight="1">
      <c r="A10" s="308" t="s">
        <v>343</v>
      </c>
      <c r="B10" s="305">
        <f>SUM(B11:B13)</f>
        <v>0</v>
      </c>
      <c r="C10" s="305">
        <f t="shared" ref="C10:AA10" si="1">SUM(C11:C13)</f>
        <v>0</v>
      </c>
      <c r="D10" s="305">
        <f t="shared" si="1"/>
        <v>0</v>
      </c>
      <c r="E10" s="305">
        <f t="shared" si="1"/>
        <v>0</v>
      </c>
      <c r="F10" s="305">
        <f t="shared" si="1"/>
        <v>0</v>
      </c>
      <c r="G10" s="305">
        <f t="shared" si="1"/>
        <v>0</v>
      </c>
      <c r="H10" s="305">
        <f t="shared" si="1"/>
        <v>0</v>
      </c>
      <c r="I10" s="305">
        <f t="shared" si="1"/>
        <v>0</v>
      </c>
      <c r="J10" s="305">
        <f t="shared" si="1"/>
        <v>0</v>
      </c>
      <c r="K10" s="305">
        <f t="shared" si="1"/>
        <v>0</v>
      </c>
      <c r="L10" s="305">
        <f t="shared" si="1"/>
        <v>0</v>
      </c>
      <c r="M10" s="305">
        <f t="shared" si="1"/>
        <v>0</v>
      </c>
      <c r="N10" s="305">
        <f t="shared" si="1"/>
        <v>0</v>
      </c>
      <c r="O10" s="305">
        <f t="shared" si="1"/>
        <v>0</v>
      </c>
      <c r="P10" s="305">
        <f t="shared" si="1"/>
        <v>0</v>
      </c>
      <c r="Q10" s="305">
        <f t="shared" si="1"/>
        <v>0</v>
      </c>
      <c r="R10" s="305">
        <f t="shared" si="1"/>
        <v>0</v>
      </c>
      <c r="S10" s="305">
        <f t="shared" si="1"/>
        <v>0</v>
      </c>
      <c r="T10" s="305">
        <f t="shared" si="1"/>
        <v>0</v>
      </c>
      <c r="U10" s="305">
        <f t="shared" si="1"/>
        <v>0</v>
      </c>
      <c r="V10" s="305">
        <f t="shared" si="1"/>
        <v>0</v>
      </c>
      <c r="W10" s="305">
        <f t="shared" si="1"/>
        <v>0</v>
      </c>
      <c r="X10" s="305">
        <f t="shared" si="1"/>
        <v>0</v>
      </c>
      <c r="Y10" s="305">
        <f t="shared" si="1"/>
        <v>0</v>
      </c>
      <c r="Z10" s="305">
        <f t="shared" si="1"/>
        <v>0</v>
      </c>
      <c r="AA10" s="305">
        <f t="shared" si="1"/>
        <v>0</v>
      </c>
    </row>
    <row r="11" spans="1:27">
      <c r="A11" s="309" t="s">
        <v>344</v>
      </c>
      <c r="B11" s="305">
        <v>0</v>
      </c>
      <c r="C11" s="305">
        <v>0</v>
      </c>
      <c r="D11" s="305">
        <v>0</v>
      </c>
      <c r="E11" s="305">
        <v>0</v>
      </c>
      <c r="F11" s="305">
        <v>0</v>
      </c>
      <c r="G11" s="305">
        <v>0</v>
      </c>
      <c r="H11" s="305">
        <v>0</v>
      </c>
      <c r="I11" s="305">
        <v>0</v>
      </c>
      <c r="J11" s="305">
        <v>0</v>
      </c>
      <c r="K11" s="305">
        <v>0</v>
      </c>
      <c r="L11" s="305">
        <v>0</v>
      </c>
      <c r="M11" s="305">
        <v>0</v>
      </c>
      <c r="N11" s="305">
        <v>0</v>
      </c>
      <c r="O11" s="305">
        <v>0</v>
      </c>
      <c r="P11" s="305">
        <v>0</v>
      </c>
      <c r="Q11" s="305">
        <v>0</v>
      </c>
      <c r="R11" s="305">
        <v>0</v>
      </c>
      <c r="S11" s="305">
        <v>0</v>
      </c>
      <c r="T11" s="305">
        <v>0</v>
      </c>
      <c r="U11" s="305">
        <v>0</v>
      </c>
      <c r="V11" s="305">
        <v>0</v>
      </c>
      <c r="W11" s="305">
        <v>0</v>
      </c>
      <c r="X11" s="305">
        <v>0</v>
      </c>
      <c r="Y11" s="305">
        <v>0</v>
      </c>
      <c r="Z11" s="307">
        <f t="shared" ref="Z11:AA13" si="2">SUM(B11,D11,F11,H11,J11,L11,N11,P11,R11,T11,V11,X11)</f>
        <v>0</v>
      </c>
      <c r="AA11" s="307">
        <f t="shared" si="2"/>
        <v>0</v>
      </c>
    </row>
    <row r="12" spans="1:27">
      <c r="A12" s="309" t="s">
        <v>345</v>
      </c>
      <c r="B12" s="305">
        <v>0</v>
      </c>
      <c r="C12" s="305">
        <v>0</v>
      </c>
      <c r="D12" s="305">
        <v>0</v>
      </c>
      <c r="E12" s="305">
        <v>0</v>
      </c>
      <c r="F12" s="305">
        <v>0</v>
      </c>
      <c r="G12" s="305">
        <v>0</v>
      </c>
      <c r="H12" s="305">
        <v>0</v>
      </c>
      <c r="I12" s="305">
        <v>0</v>
      </c>
      <c r="J12" s="305">
        <v>0</v>
      </c>
      <c r="K12" s="305">
        <v>0</v>
      </c>
      <c r="L12" s="305">
        <v>0</v>
      </c>
      <c r="M12" s="305">
        <v>0</v>
      </c>
      <c r="N12" s="305">
        <v>0</v>
      </c>
      <c r="O12" s="305">
        <v>0</v>
      </c>
      <c r="P12" s="305">
        <v>0</v>
      </c>
      <c r="Q12" s="305">
        <v>0</v>
      </c>
      <c r="R12" s="305">
        <v>0</v>
      </c>
      <c r="S12" s="305">
        <v>0</v>
      </c>
      <c r="T12" s="305">
        <v>0</v>
      </c>
      <c r="U12" s="305">
        <v>0</v>
      </c>
      <c r="V12" s="305">
        <v>0</v>
      </c>
      <c r="W12" s="305">
        <v>0</v>
      </c>
      <c r="X12" s="305">
        <v>0</v>
      </c>
      <c r="Y12" s="305">
        <v>0</v>
      </c>
      <c r="Z12" s="307">
        <f t="shared" si="2"/>
        <v>0</v>
      </c>
      <c r="AA12" s="307">
        <f t="shared" si="2"/>
        <v>0</v>
      </c>
    </row>
    <row r="13" spans="1:27">
      <c r="A13" s="309" t="s">
        <v>351</v>
      </c>
      <c r="B13" s="305">
        <v>0</v>
      </c>
      <c r="C13" s="305">
        <v>0</v>
      </c>
      <c r="D13" s="305">
        <v>0</v>
      </c>
      <c r="E13" s="305">
        <v>0</v>
      </c>
      <c r="F13" s="305">
        <v>0</v>
      </c>
      <c r="G13" s="305">
        <v>0</v>
      </c>
      <c r="H13" s="305">
        <v>0</v>
      </c>
      <c r="I13" s="305">
        <v>0</v>
      </c>
      <c r="J13" s="305">
        <v>0</v>
      </c>
      <c r="K13" s="305">
        <v>0</v>
      </c>
      <c r="L13" s="305">
        <v>0</v>
      </c>
      <c r="M13" s="305">
        <v>0</v>
      </c>
      <c r="N13" s="305">
        <v>0</v>
      </c>
      <c r="O13" s="305">
        <v>0</v>
      </c>
      <c r="P13" s="305">
        <v>0</v>
      </c>
      <c r="Q13" s="305">
        <v>0</v>
      </c>
      <c r="R13" s="305">
        <v>0</v>
      </c>
      <c r="S13" s="305">
        <v>0</v>
      </c>
      <c r="T13" s="305">
        <v>0</v>
      </c>
      <c r="U13" s="305">
        <v>0</v>
      </c>
      <c r="V13" s="305">
        <v>0</v>
      </c>
      <c r="W13" s="305">
        <v>0</v>
      </c>
      <c r="X13" s="305">
        <v>0</v>
      </c>
      <c r="Y13" s="305">
        <v>0</v>
      </c>
      <c r="Z13" s="307">
        <f t="shared" si="2"/>
        <v>0</v>
      </c>
      <c r="AA13" s="307">
        <f t="shared" si="2"/>
        <v>0</v>
      </c>
    </row>
    <row r="14" spans="1:27" ht="32.1" customHeight="1">
      <c r="A14" s="308" t="s">
        <v>346</v>
      </c>
      <c r="B14" s="307">
        <f>SUM(B15:B20)</f>
        <v>0</v>
      </c>
      <c r="C14" s="307">
        <f t="shared" ref="C14:AA14" si="3">SUM(C15:C20)</f>
        <v>0</v>
      </c>
      <c r="D14" s="307">
        <f t="shared" si="3"/>
        <v>0</v>
      </c>
      <c r="E14" s="307">
        <f t="shared" si="3"/>
        <v>0</v>
      </c>
      <c r="F14" s="305">
        <f t="shared" si="3"/>
        <v>0</v>
      </c>
      <c r="G14" s="305">
        <f t="shared" si="3"/>
        <v>0</v>
      </c>
      <c r="H14" s="305">
        <f t="shared" si="3"/>
        <v>0</v>
      </c>
      <c r="I14" s="305">
        <f t="shared" si="3"/>
        <v>0</v>
      </c>
      <c r="J14" s="305">
        <f t="shared" si="3"/>
        <v>0</v>
      </c>
      <c r="K14" s="305">
        <f t="shared" si="3"/>
        <v>0</v>
      </c>
      <c r="L14" s="305">
        <f t="shared" si="3"/>
        <v>0</v>
      </c>
      <c r="M14" s="305">
        <f t="shared" si="3"/>
        <v>0</v>
      </c>
      <c r="N14" s="305">
        <f t="shared" si="3"/>
        <v>0</v>
      </c>
      <c r="O14" s="305">
        <f t="shared" si="3"/>
        <v>0</v>
      </c>
      <c r="P14" s="305">
        <f t="shared" si="3"/>
        <v>0</v>
      </c>
      <c r="Q14" s="305">
        <f t="shared" si="3"/>
        <v>0</v>
      </c>
      <c r="R14" s="305">
        <f t="shared" si="3"/>
        <v>0</v>
      </c>
      <c r="S14" s="305">
        <f t="shared" si="3"/>
        <v>0</v>
      </c>
      <c r="T14" s="305">
        <f t="shared" si="3"/>
        <v>0</v>
      </c>
      <c r="U14" s="305">
        <f t="shared" si="3"/>
        <v>0</v>
      </c>
      <c r="V14" s="305">
        <f t="shared" si="3"/>
        <v>0</v>
      </c>
      <c r="W14" s="305">
        <f t="shared" si="3"/>
        <v>0</v>
      </c>
      <c r="X14" s="305">
        <f t="shared" si="3"/>
        <v>0</v>
      </c>
      <c r="Y14" s="305">
        <f t="shared" si="3"/>
        <v>0</v>
      </c>
      <c r="Z14" s="305">
        <f t="shared" si="3"/>
        <v>0</v>
      </c>
      <c r="AA14" s="305">
        <f t="shared" si="3"/>
        <v>0</v>
      </c>
    </row>
    <row r="15" spans="1:27">
      <c r="A15" s="309" t="s">
        <v>617</v>
      </c>
      <c r="B15" s="305">
        <v>0</v>
      </c>
      <c r="C15" s="305">
        <v>0</v>
      </c>
      <c r="D15" s="305">
        <v>0</v>
      </c>
      <c r="E15" s="305">
        <v>0</v>
      </c>
      <c r="F15" s="305">
        <v>0</v>
      </c>
      <c r="G15" s="305">
        <v>0</v>
      </c>
      <c r="H15" s="305">
        <v>0</v>
      </c>
      <c r="I15" s="305">
        <v>0</v>
      </c>
      <c r="J15" s="305">
        <v>0</v>
      </c>
      <c r="K15" s="305">
        <v>0</v>
      </c>
      <c r="L15" s="305">
        <v>0</v>
      </c>
      <c r="M15" s="305">
        <v>0</v>
      </c>
      <c r="N15" s="305">
        <v>0</v>
      </c>
      <c r="O15" s="305">
        <v>0</v>
      </c>
      <c r="P15" s="305">
        <v>0</v>
      </c>
      <c r="Q15" s="305">
        <v>0</v>
      </c>
      <c r="R15" s="305">
        <v>0</v>
      </c>
      <c r="S15" s="305">
        <v>0</v>
      </c>
      <c r="T15" s="305">
        <v>0</v>
      </c>
      <c r="U15" s="305">
        <v>0</v>
      </c>
      <c r="V15" s="305">
        <v>0</v>
      </c>
      <c r="W15" s="305">
        <v>0</v>
      </c>
      <c r="X15" s="305">
        <v>0</v>
      </c>
      <c r="Y15" s="305">
        <v>0</v>
      </c>
      <c r="Z15" s="307">
        <f t="shared" ref="Z15:AA20" si="4">SUM(B15,D15,F15,H15,J15,L15,N15,P15,R15,T15,V15,X15)</f>
        <v>0</v>
      </c>
      <c r="AA15" s="307">
        <f t="shared" si="4"/>
        <v>0</v>
      </c>
    </row>
    <row r="16" spans="1:27">
      <c r="A16" s="309" t="s">
        <v>618</v>
      </c>
      <c r="B16" s="305">
        <v>0</v>
      </c>
      <c r="C16" s="305">
        <v>0</v>
      </c>
      <c r="D16" s="305">
        <v>0</v>
      </c>
      <c r="E16" s="305">
        <v>0</v>
      </c>
      <c r="F16" s="305">
        <v>0</v>
      </c>
      <c r="G16" s="305">
        <v>0</v>
      </c>
      <c r="H16" s="305">
        <v>0</v>
      </c>
      <c r="I16" s="305">
        <v>0</v>
      </c>
      <c r="J16" s="305">
        <v>0</v>
      </c>
      <c r="K16" s="305">
        <v>0</v>
      </c>
      <c r="L16" s="305">
        <v>0</v>
      </c>
      <c r="M16" s="305">
        <v>0</v>
      </c>
      <c r="N16" s="305">
        <v>0</v>
      </c>
      <c r="O16" s="305">
        <v>0</v>
      </c>
      <c r="P16" s="305">
        <v>0</v>
      </c>
      <c r="Q16" s="305">
        <v>0</v>
      </c>
      <c r="R16" s="305">
        <v>0</v>
      </c>
      <c r="S16" s="305">
        <v>0</v>
      </c>
      <c r="T16" s="305">
        <v>0</v>
      </c>
      <c r="U16" s="305">
        <v>0</v>
      </c>
      <c r="V16" s="305">
        <v>0</v>
      </c>
      <c r="W16" s="305">
        <v>0</v>
      </c>
      <c r="X16" s="305">
        <v>0</v>
      </c>
      <c r="Y16" s="305">
        <v>0</v>
      </c>
      <c r="Z16" s="307">
        <f t="shared" si="4"/>
        <v>0</v>
      </c>
      <c r="AA16" s="307">
        <f t="shared" si="4"/>
        <v>0</v>
      </c>
    </row>
    <row r="17" spans="1:27">
      <c r="A17" s="309" t="s">
        <v>619</v>
      </c>
      <c r="B17" s="305">
        <v>0</v>
      </c>
      <c r="C17" s="305">
        <v>0</v>
      </c>
      <c r="D17" s="305">
        <v>0</v>
      </c>
      <c r="E17" s="305">
        <v>0</v>
      </c>
      <c r="F17" s="305">
        <v>0</v>
      </c>
      <c r="G17" s="305">
        <v>0</v>
      </c>
      <c r="H17" s="305">
        <v>0</v>
      </c>
      <c r="I17" s="305">
        <v>0</v>
      </c>
      <c r="J17" s="305">
        <v>0</v>
      </c>
      <c r="K17" s="305">
        <v>0</v>
      </c>
      <c r="L17" s="305">
        <v>0</v>
      </c>
      <c r="M17" s="305">
        <v>0</v>
      </c>
      <c r="N17" s="305">
        <v>0</v>
      </c>
      <c r="O17" s="305">
        <v>0</v>
      </c>
      <c r="P17" s="305">
        <v>0</v>
      </c>
      <c r="Q17" s="305">
        <v>0</v>
      </c>
      <c r="R17" s="305">
        <v>0</v>
      </c>
      <c r="S17" s="305">
        <v>0</v>
      </c>
      <c r="T17" s="305">
        <v>0</v>
      </c>
      <c r="U17" s="305">
        <v>0</v>
      </c>
      <c r="V17" s="305">
        <v>0</v>
      </c>
      <c r="W17" s="305">
        <v>0</v>
      </c>
      <c r="X17" s="305">
        <v>0</v>
      </c>
      <c r="Y17" s="305">
        <v>0</v>
      </c>
      <c r="Z17" s="307">
        <f t="shared" si="4"/>
        <v>0</v>
      </c>
      <c r="AA17" s="307">
        <f t="shared" si="4"/>
        <v>0</v>
      </c>
    </row>
    <row r="18" spans="1:27">
      <c r="A18" s="309" t="s">
        <v>348</v>
      </c>
      <c r="B18" s="305">
        <v>0</v>
      </c>
      <c r="C18" s="305">
        <v>0</v>
      </c>
      <c r="D18" s="305">
        <v>0</v>
      </c>
      <c r="E18" s="305">
        <v>0</v>
      </c>
      <c r="F18" s="305">
        <v>0</v>
      </c>
      <c r="G18" s="305">
        <v>0</v>
      </c>
      <c r="H18" s="305">
        <v>0</v>
      </c>
      <c r="I18" s="305">
        <v>0</v>
      </c>
      <c r="J18" s="305">
        <v>0</v>
      </c>
      <c r="K18" s="305">
        <v>0</v>
      </c>
      <c r="L18" s="305">
        <v>0</v>
      </c>
      <c r="M18" s="305">
        <v>0</v>
      </c>
      <c r="N18" s="305">
        <v>0</v>
      </c>
      <c r="O18" s="305">
        <v>0</v>
      </c>
      <c r="P18" s="305">
        <v>0</v>
      </c>
      <c r="Q18" s="305">
        <v>0</v>
      </c>
      <c r="R18" s="305">
        <v>0</v>
      </c>
      <c r="S18" s="305">
        <v>0</v>
      </c>
      <c r="T18" s="305">
        <v>0</v>
      </c>
      <c r="U18" s="305">
        <v>0</v>
      </c>
      <c r="V18" s="305">
        <v>0</v>
      </c>
      <c r="W18" s="305">
        <v>0</v>
      </c>
      <c r="X18" s="305">
        <v>0</v>
      </c>
      <c r="Y18" s="305">
        <v>0</v>
      </c>
      <c r="Z18" s="307">
        <f t="shared" si="4"/>
        <v>0</v>
      </c>
      <c r="AA18" s="307">
        <f t="shared" si="4"/>
        <v>0</v>
      </c>
    </row>
    <row r="19" spans="1:27" ht="32.1" customHeight="1">
      <c r="A19" s="309" t="s">
        <v>349</v>
      </c>
      <c r="B19" s="305">
        <v>0</v>
      </c>
      <c r="C19" s="305">
        <v>0</v>
      </c>
      <c r="D19" s="305">
        <v>0</v>
      </c>
      <c r="E19" s="305">
        <v>0</v>
      </c>
      <c r="F19" s="305">
        <v>0</v>
      </c>
      <c r="G19" s="305">
        <v>0</v>
      </c>
      <c r="H19" s="305">
        <v>0</v>
      </c>
      <c r="I19" s="305">
        <v>0</v>
      </c>
      <c r="J19" s="305">
        <v>0</v>
      </c>
      <c r="K19" s="305">
        <v>0</v>
      </c>
      <c r="L19" s="305">
        <v>0</v>
      </c>
      <c r="M19" s="305">
        <v>0</v>
      </c>
      <c r="N19" s="305">
        <v>0</v>
      </c>
      <c r="O19" s="305">
        <v>0</v>
      </c>
      <c r="P19" s="305">
        <v>0</v>
      </c>
      <c r="Q19" s="305">
        <v>0</v>
      </c>
      <c r="R19" s="305">
        <v>0</v>
      </c>
      <c r="S19" s="305">
        <v>0</v>
      </c>
      <c r="T19" s="305">
        <v>0</v>
      </c>
      <c r="U19" s="305">
        <v>0</v>
      </c>
      <c r="V19" s="305">
        <v>0</v>
      </c>
      <c r="W19" s="305">
        <v>0</v>
      </c>
      <c r="X19" s="305">
        <v>0</v>
      </c>
      <c r="Y19" s="305">
        <v>0</v>
      </c>
      <c r="Z19" s="307">
        <f t="shared" si="4"/>
        <v>0</v>
      </c>
      <c r="AA19" s="307">
        <f t="shared" si="4"/>
        <v>0</v>
      </c>
    </row>
    <row r="20" spans="1:27">
      <c r="A20" s="309" t="s">
        <v>351</v>
      </c>
      <c r="B20" s="305">
        <v>0</v>
      </c>
      <c r="C20" s="305">
        <v>0</v>
      </c>
      <c r="D20" s="305">
        <v>0</v>
      </c>
      <c r="E20" s="305">
        <v>0</v>
      </c>
      <c r="F20" s="305">
        <v>0</v>
      </c>
      <c r="G20" s="305">
        <v>0</v>
      </c>
      <c r="H20" s="305">
        <v>0</v>
      </c>
      <c r="I20" s="305">
        <v>0</v>
      </c>
      <c r="J20" s="305">
        <v>0</v>
      </c>
      <c r="K20" s="305">
        <v>0</v>
      </c>
      <c r="L20" s="305">
        <v>0</v>
      </c>
      <c r="M20" s="305">
        <v>0</v>
      </c>
      <c r="N20" s="305">
        <v>0</v>
      </c>
      <c r="O20" s="305">
        <v>0</v>
      </c>
      <c r="P20" s="305">
        <v>0</v>
      </c>
      <c r="Q20" s="305">
        <v>0</v>
      </c>
      <c r="R20" s="305">
        <v>0</v>
      </c>
      <c r="S20" s="305">
        <v>0</v>
      </c>
      <c r="T20" s="305">
        <v>0</v>
      </c>
      <c r="U20" s="305">
        <v>0</v>
      </c>
      <c r="V20" s="305">
        <v>0</v>
      </c>
      <c r="W20" s="305">
        <v>0</v>
      </c>
      <c r="X20" s="305">
        <v>0</v>
      </c>
      <c r="Y20" s="305">
        <v>0</v>
      </c>
      <c r="Z20" s="307">
        <f t="shared" si="4"/>
        <v>0</v>
      </c>
      <c r="AA20" s="307">
        <f t="shared" si="4"/>
        <v>0</v>
      </c>
    </row>
    <row r="21" spans="1:27">
      <c r="A21" s="306" t="s">
        <v>350</v>
      </c>
      <c r="B21" s="307">
        <f t="shared" ref="B21:AA21" si="5">B9+B10-B14</f>
        <v>0</v>
      </c>
      <c r="C21" s="307">
        <f t="shared" si="5"/>
        <v>0</v>
      </c>
      <c r="D21" s="307">
        <f t="shared" si="5"/>
        <v>0</v>
      </c>
      <c r="E21" s="307">
        <f t="shared" si="5"/>
        <v>0</v>
      </c>
      <c r="F21" s="307">
        <f t="shared" si="5"/>
        <v>0</v>
      </c>
      <c r="G21" s="307">
        <f t="shared" si="5"/>
        <v>0</v>
      </c>
      <c r="H21" s="307">
        <f t="shared" si="5"/>
        <v>0</v>
      </c>
      <c r="I21" s="307">
        <f t="shared" si="5"/>
        <v>0</v>
      </c>
      <c r="J21" s="307">
        <f t="shared" si="5"/>
        <v>0</v>
      </c>
      <c r="K21" s="307">
        <f t="shared" si="5"/>
        <v>0</v>
      </c>
      <c r="L21" s="307">
        <f t="shared" si="5"/>
        <v>0</v>
      </c>
      <c r="M21" s="307">
        <f t="shared" si="5"/>
        <v>0</v>
      </c>
      <c r="N21" s="307">
        <f t="shared" si="5"/>
        <v>0</v>
      </c>
      <c r="O21" s="307">
        <f t="shared" si="5"/>
        <v>0</v>
      </c>
      <c r="P21" s="307">
        <f t="shared" si="5"/>
        <v>0</v>
      </c>
      <c r="Q21" s="307">
        <f t="shared" si="5"/>
        <v>0</v>
      </c>
      <c r="R21" s="307">
        <f t="shared" si="5"/>
        <v>0</v>
      </c>
      <c r="S21" s="307">
        <f t="shared" si="5"/>
        <v>0</v>
      </c>
      <c r="T21" s="307">
        <f t="shared" si="5"/>
        <v>0</v>
      </c>
      <c r="U21" s="307">
        <f t="shared" si="5"/>
        <v>0</v>
      </c>
      <c r="V21" s="307">
        <f t="shared" si="5"/>
        <v>0</v>
      </c>
      <c r="W21" s="307">
        <f t="shared" si="5"/>
        <v>0</v>
      </c>
      <c r="X21" s="307">
        <f t="shared" si="5"/>
        <v>0</v>
      </c>
      <c r="Y21" s="307">
        <f t="shared" si="5"/>
        <v>0</v>
      </c>
      <c r="Z21" s="307">
        <f t="shared" si="5"/>
        <v>0</v>
      </c>
      <c r="AA21" s="307">
        <f t="shared" si="5"/>
        <v>0</v>
      </c>
    </row>
    <row r="24" spans="1:27" ht="26.45" customHeight="1">
      <c r="A24" s="379" t="s">
        <v>636</v>
      </c>
      <c r="B24" s="380"/>
      <c r="C24" s="380"/>
      <c r="D24" s="380"/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  <c r="V24" s="380"/>
      <c r="W24" s="380"/>
      <c r="X24" s="380"/>
      <c r="Y24" s="380"/>
      <c r="Z24" s="380"/>
      <c r="AA24" s="380"/>
    </row>
    <row r="25" spans="1:27" ht="26.45" customHeight="1">
      <c r="A25" s="379"/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380"/>
      <c r="V25" s="380"/>
      <c r="W25" s="380"/>
      <c r="X25" s="380"/>
      <c r="Y25" s="380"/>
      <c r="Z25" s="380"/>
      <c r="AA25" s="380"/>
    </row>
    <row r="26" spans="1:27" s="301" customFormat="1" ht="15.75">
      <c r="A26" s="322" t="s">
        <v>634</v>
      </c>
      <c r="B26" s="377">
        <v>45108</v>
      </c>
      <c r="C26" s="378"/>
      <c r="D26" s="377">
        <v>45139</v>
      </c>
      <c r="E26" s="378"/>
      <c r="F26" s="377">
        <v>45170</v>
      </c>
      <c r="G26" s="378"/>
      <c r="H26" s="377">
        <v>45200</v>
      </c>
      <c r="I26" s="378"/>
      <c r="J26" s="377">
        <v>45231</v>
      </c>
      <c r="K26" s="378"/>
      <c r="L26" s="377">
        <v>45261</v>
      </c>
      <c r="M26" s="378"/>
      <c r="N26" s="377">
        <v>45292</v>
      </c>
      <c r="O26" s="378"/>
      <c r="P26" s="377">
        <v>45323</v>
      </c>
      <c r="Q26" s="378"/>
      <c r="R26" s="377">
        <v>45352</v>
      </c>
      <c r="S26" s="378"/>
      <c r="T26" s="377">
        <v>45383</v>
      </c>
      <c r="U26" s="378"/>
      <c r="V26" s="377">
        <v>45413</v>
      </c>
      <c r="W26" s="378"/>
      <c r="X26" s="377">
        <v>45444</v>
      </c>
      <c r="Y26" s="378"/>
      <c r="Z26" s="377" t="s">
        <v>0</v>
      </c>
      <c r="AA26" s="378"/>
    </row>
    <row r="27" spans="1:27" ht="26.45" customHeight="1">
      <c r="A27" s="10"/>
      <c r="B27" s="240" t="s">
        <v>635</v>
      </c>
      <c r="C27" s="240" t="s">
        <v>14</v>
      </c>
      <c r="D27" s="240" t="s">
        <v>635</v>
      </c>
      <c r="E27" s="240" t="s">
        <v>14</v>
      </c>
      <c r="F27" s="240" t="s">
        <v>635</v>
      </c>
      <c r="G27" s="240" t="s">
        <v>14</v>
      </c>
      <c r="H27" s="240" t="s">
        <v>635</v>
      </c>
      <c r="I27" s="240" t="s">
        <v>14</v>
      </c>
      <c r="J27" s="240" t="s">
        <v>635</v>
      </c>
      <c r="K27" s="240" t="s">
        <v>14</v>
      </c>
      <c r="L27" s="240" t="s">
        <v>635</v>
      </c>
      <c r="M27" s="240" t="s">
        <v>14</v>
      </c>
      <c r="N27" s="240" t="s">
        <v>635</v>
      </c>
      <c r="O27" s="240" t="s">
        <v>14</v>
      </c>
      <c r="P27" s="240" t="s">
        <v>635</v>
      </c>
      <c r="Q27" s="240" t="s">
        <v>14</v>
      </c>
      <c r="R27" s="240" t="s">
        <v>635</v>
      </c>
      <c r="S27" s="240" t="s">
        <v>14</v>
      </c>
      <c r="T27" s="240" t="s">
        <v>635</v>
      </c>
      <c r="U27" s="240" t="s">
        <v>14</v>
      </c>
      <c r="V27" s="240" t="s">
        <v>635</v>
      </c>
      <c r="W27" s="240" t="s">
        <v>14</v>
      </c>
      <c r="X27" s="240" t="s">
        <v>635</v>
      </c>
      <c r="Y27" s="240" t="s">
        <v>14</v>
      </c>
      <c r="Z27" s="240" t="s">
        <v>635</v>
      </c>
      <c r="AA27" s="240" t="s">
        <v>14</v>
      </c>
    </row>
    <row r="28" spans="1:27">
      <c r="A28" s="233" t="s">
        <v>342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7" ht="26.45" customHeight="1">
      <c r="A29" s="13" t="s">
        <v>343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27">
      <c r="A30" s="234" t="s">
        <v>344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27" ht="26.45" customHeight="1">
      <c r="A31" s="234" t="s">
        <v>345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7">
      <c r="A32" s="234" t="s">
        <v>351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26.45" customHeight="1">
      <c r="A33" s="13" t="s">
        <v>346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>
      <c r="A34" s="234" t="s">
        <v>617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7">
      <c r="A35" s="234" t="s">
        <v>618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>
      <c r="A36" s="234" t="s">
        <v>619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>
      <c r="A37" s="234" t="s">
        <v>348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ht="26.45" customHeight="1">
      <c r="A38" s="234" t="s">
        <v>349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>
      <c r="A39" s="234" t="s">
        <v>351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27">
      <c r="A40" s="233" t="s">
        <v>350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3" spans="1:27" ht="30.6" customHeight="1">
      <c r="A43" s="379" t="s">
        <v>637</v>
      </c>
      <c r="B43" s="380"/>
      <c r="C43" s="380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</row>
    <row r="44" spans="1:27" ht="30.6" customHeight="1">
      <c r="A44" s="379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</row>
    <row r="45" spans="1:27" ht="15.75">
      <c r="A45" s="302" t="s">
        <v>634</v>
      </c>
      <c r="B45" s="377">
        <v>45108</v>
      </c>
      <c r="C45" s="378"/>
      <c r="D45" s="377">
        <v>45139</v>
      </c>
      <c r="E45" s="378"/>
      <c r="F45" s="377">
        <v>45170</v>
      </c>
      <c r="G45" s="378"/>
      <c r="H45" s="377">
        <v>45200</v>
      </c>
      <c r="I45" s="378"/>
      <c r="J45" s="377">
        <v>45231</v>
      </c>
      <c r="K45" s="378"/>
      <c r="L45" s="377">
        <v>45261</v>
      </c>
      <c r="M45" s="378"/>
      <c r="N45" s="377">
        <v>45292</v>
      </c>
      <c r="O45" s="378"/>
      <c r="P45" s="377">
        <v>45323</v>
      </c>
      <c r="Q45" s="378"/>
      <c r="R45" s="377">
        <v>45352</v>
      </c>
      <c r="S45" s="378"/>
      <c r="T45" s="377">
        <v>45383</v>
      </c>
      <c r="U45" s="378"/>
      <c r="V45" s="377">
        <v>45413</v>
      </c>
      <c r="W45" s="378"/>
      <c r="X45" s="377">
        <v>45444</v>
      </c>
      <c r="Y45" s="378"/>
      <c r="Z45" s="377" t="s">
        <v>0</v>
      </c>
      <c r="AA45" s="378"/>
    </row>
    <row r="46" spans="1:27" ht="30.6" customHeight="1">
      <c r="A46" s="10"/>
      <c r="B46" s="240" t="s">
        <v>635</v>
      </c>
      <c r="C46" s="240" t="s">
        <v>14</v>
      </c>
      <c r="D46" s="240" t="s">
        <v>635</v>
      </c>
      <c r="E46" s="240" t="s">
        <v>14</v>
      </c>
      <c r="F46" s="240" t="s">
        <v>635</v>
      </c>
      <c r="G46" s="240" t="s">
        <v>14</v>
      </c>
      <c r="H46" s="240" t="s">
        <v>635</v>
      </c>
      <c r="I46" s="240" t="s">
        <v>14</v>
      </c>
      <c r="J46" s="240" t="s">
        <v>635</v>
      </c>
      <c r="K46" s="240" t="s">
        <v>14</v>
      </c>
      <c r="L46" s="240" t="s">
        <v>635</v>
      </c>
      <c r="M46" s="240" t="s">
        <v>14</v>
      </c>
      <c r="N46" s="240" t="s">
        <v>635</v>
      </c>
      <c r="O46" s="240" t="s">
        <v>14</v>
      </c>
      <c r="P46" s="240" t="s">
        <v>635</v>
      </c>
      <c r="Q46" s="240" t="s">
        <v>14</v>
      </c>
      <c r="R46" s="240" t="s">
        <v>635</v>
      </c>
      <c r="S46" s="240" t="s">
        <v>14</v>
      </c>
      <c r="T46" s="240" t="s">
        <v>635</v>
      </c>
      <c r="U46" s="240" t="s">
        <v>14</v>
      </c>
      <c r="V46" s="240" t="s">
        <v>635</v>
      </c>
      <c r="W46" s="240" t="s">
        <v>14</v>
      </c>
      <c r="X46" s="240" t="s">
        <v>635</v>
      </c>
      <c r="Y46" s="240" t="s">
        <v>14</v>
      </c>
      <c r="Z46" s="240" t="s">
        <v>635</v>
      </c>
      <c r="AA46" s="240" t="s">
        <v>14</v>
      </c>
    </row>
    <row r="47" spans="1:27">
      <c r="A47" s="233" t="s">
        <v>342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 spans="1:27" ht="30.6" customHeight="1">
      <c r="A48" s="13" t="s">
        <v>343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 spans="1:27">
      <c r="A49" s="234" t="s">
        <v>344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 spans="1:27" ht="30.6" customHeight="1">
      <c r="A50" s="234" t="s">
        <v>345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</row>
    <row r="51" spans="1:27">
      <c r="A51" s="234" t="s">
        <v>351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</row>
    <row r="52" spans="1:27" ht="30.6" customHeight="1">
      <c r="A52" s="13" t="s">
        <v>346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 spans="1:27">
      <c r="A53" s="234" t="s">
        <v>617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>
      <c r="A54" s="234" t="s">
        <v>618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>
      <c r="A55" s="234" t="s">
        <v>619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 spans="1:27">
      <c r="A56" s="234" t="s">
        <v>348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spans="1:27" ht="30.6" customHeight="1">
      <c r="A57" s="234" t="s">
        <v>349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</row>
    <row r="58" spans="1:27">
      <c r="A58" s="234" t="s">
        <v>351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27">
      <c r="A59" s="233" t="s">
        <v>350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</row>
  </sheetData>
  <mergeCells count="42">
    <mergeCell ref="A5:AA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V26:W26"/>
    <mergeCell ref="T7:U7"/>
    <mergeCell ref="V7:W7"/>
    <mergeCell ref="X7:Y7"/>
    <mergeCell ref="Z7:AA7"/>
    <mergeCell ref="A24:AA25"/>
    <mergeCell ref="B26:C26"/>
    <mergeCell ref="D26:E26"/>
    <mergeCell ref="F26:G26"/>
    <mergeCell ref="H26:I26"/>
    <mergeCell ref="J26:K26"/>
    <mergeCell ref="Z45:AA45"/>
    <mergeCell ref="X26:Y26"/>
    <mergeCell ref="Z26:AA26"/>
    <mergeCell ref="A43:AA44"/>
    <mergeCell ref="B45:C45"/>
    <mergeCell ref="D45:E45"/>
    <mergeCell ref="F45:G45"/>
    <mergeCell ref="H45:I45"/>
    <mergeCell ref="J45:K45"/>
    <mergeCell ref="L45:M45"/>
    <mergeCell ref="N45:O45"/>
    <mergeCell ref="L26:M26"/>
    <mergeCell ref="N26:O26"/>
    <mergeCell ref="P26:Q26"/>
    <mergeCell ref="R26:S26"/>
    <mergeCell ref="T26:U26"/>
    <mergeCell ref="P45:Q45"/>
    <mergeCell ref="R45:S45"/>
    <mergeCell ref="T45:U45"/>
    <mergeCell ref="V45:W45"/>
    <mergeCell ref="X45:Y4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AK57"/>
  <sheetViews>
    <sheetView topLeftCell="A4" workbookViewId="0">
      <selection activeCell="D34" sqref="D34"/>
    </sheetView>
  </sheetViews>
  <sheetFormatPr defaultColWidth="9.140625" defaultRowHeight="15.75"/>
  <cols>
    <col min="1" max="1" width="58.42578125" style="168" customWidth="1"/>
    <col min="2" max="25" width="9.85546875" style="168" customWidth="1"/>
    <col min="26" max="37" width="13.140625" style="168" customWidth="1"/>
    <col min="38" max="16384" width="9.140625" style="168"/>
  </cols>
  <sheetData>
    <row r="1" spans="1:37">
      <c r="A1" s="21" t="s">
        <v>472</v>
      </c>
    </row>
    <row r="2" spans="1:37">
      <c r="A2" s="21"/>
    </row>
    <row r="3" spans="1:37">
      <c r="A3" s="168" t="s">
        <v>302</v>
      </c>
    </row>
    <row r="4" spans="1:37" ht="21" customHeight="1">
      <c r="A4" s="263"/>
      <c r="B4" s="388" t="s">
        <v>358</v>
      </c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90"/>
      <c r="N4" s="381" t="s">
        <v>359</v>
      </c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3"/>
      <c r="Z4" s="384" t="s">
        <v>0</v>
      </c>
      <c r="AA4" s="384"/>
      <c r="AB4" s="384"/>
      <c r="AC4" s="384"/>
      <c r="AD4" s="384"/>
      <c r="AE4" s="384"/>
      <c r="AF4" s="384"/>
      <c r="AG4" s="384"/>
      <c r="AH4" s="384"/>
      <c r="AI4" s="384"/>
      <c r="AJ4" s="384"/>
      <c r="AK4" s="384"/>
    </row>
    <row r="5" spans="1:37">
      <c r="A5" s="129"/>
      <c r="B5" s="388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90"/>
      <c r="N5" s="381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3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</row>
    <row r="6" spans="1:37">
      <c r="A6" s="264" t="s">
        <v>465</v>
      </c>
      <c r="B6" s="388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90"/>
      <c r="N6" s="381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3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</row>
    <row r="7" spans="1:37">
      <c r="A7" s="265" t="s">
        <v>466</v>
      </c>
      <c r="B7" s="388"/>
      <c r="C7" s="389"/>
      <c r="D7" s="389"/>
      <c r="E7" s="389"/>
      <c r="F7" s="389"/>
      <c r="G7" s="389"/>
      <c r="H7" s="389"/>
      <c r="I7" s="389"/>
      <c r="J7" s="389"/>
      <c r="K7" s="389"/>
      <c r="L7" s="389"/>
      <c r="M7" s="390"/>
      <c r="N7" s="381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3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</row>
    <row r="8" spans="1:37">
      <c r="A8" s="265" t="s">
        <v>470</v>
      </c>
      <c r="B8" s="388"/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90"/>
      <c r="N8" s="381"/>
      <c r="O8" s="382"/>
      <c r="P8" s="382"/>
      <c r="Q8" s="382"/>
      <c r="R8" s="382"/>
      <c r="S8" s="382"/>
      <c r="T8" s="382"/>
      <c r="U8" s="382"/>
      <c r="V8" s="382"/>
      <c r="W8" s="382"/>
      <c r="X8" s="382"/>
      <c r="Y8" s="383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</row>
    <row r="9" spans="1:37">
      <c r="A9" s="265" t="s">
        <v>467</v>
      </c>
      <c r="B9" s="388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90"/>
      <c r="N9" s="381"/>
      <c r="O9" s="382"/>
      <c r="P9" s="382"/>
      <c r="Q9" s="382"/>
      <c r="R9" s="382"/>
      <c r="S9" s="382"/>
      <c r="T9" s="382"/>
      <c r="U9" s="382"/>
      <c r="V9" s="382"/>
      <c r="W9" s="382"/>
      <c r="X9" s="382"/>
      <c r="Y9" s="383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</row>
    <row r="10" spans="1:37">
      <c r="A10" s="265" t="s">
        <v>468</v>
      </c>
      <c r="B10" s="388"/>
      <c r="C10" s="389"/>
      <c r="D10" s="389"/>
      <c r="E10" s="389"/>
      <c r="F10" s="389"/>
      <c r="G10" s="389"/>
      <c r="H10" s="389"/>
      <c r="I10" s="389"/>
      <c r="J10" s="389"/>
      <c r="K10" s="389"/>
      <c r="L10" s="389"/>
      <c r="M10" s="390"/>
      <c r="N10" s="381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3"/>
      <c r="Z10" s="384"/>
      <c r="AA10" s="384"/>
      <c r="AB10" s="384"/>
      <c r="AC10" s="384"/>
      <c r="AD10" s="384"/>
      <c r="AE10" s="384"/>
      <c r="AF10" s="384"/>
      <c r="AG10" s="384"/>
      <c r="AH10" s="384"/>
      <c r="AI10" s="384"/>
      <c r="AJ10" s="384"/>
      <c r="AK10" s="384"/>
    </row>
    <row r="11" spans="1:37">
      <c r="A11" s="265" t="s">
        <v>469</v>
      </c>
      <c r="B11" s="388"/>
      <c r="C11" s="389"/>
      <c r="D11" s="389"/>
      <c r="E11" s="389"/>
      <c r="F11" s="389"/>
      <c r="G11" s="389"/>
      <c r="H11" s="389"/>
      <c r="I11" s="389"/>
      <c r="J11" s="389"/>
      <c r="K11" s="389"/>
      <c r="L11" s="389"/>
      <c r="M11" s="390"/>
      <c r="N11" s="381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3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</row>
    <row r="12" spans="1:37">
      <c r="A12" s="265" t="s">
        <v>471</v>
      </c>
      <c r="B12" s="388"/>
      <c r="C12" s="389"/>
      <c r="D12" s="389"/>
      <c r="E12" s="389"/>
      <c r="F12" s="389"/>
      <c r="G12" s="389"/>
      <c r="H12" s="389"/>
      <c r="I12" s="389"/>
      <c r="J12" s="389"/>
      <c r="K12" s="389"/>
      <c r="L12" s="389"/>
      <c r="M12" s="390"/>
      <c r="N12" s="381"/>
      <c r="O12" s="382"/>
      <c r="P12" s="382"/>
      <c r="Q12" s="382"/>
      <c r="R12" s="382"/>
      <c r="S12" s="382"/>
      <c r="T12" s="382"/>
      <c r="U12" s="382"/>
      <c r="V12" s="382"/>
      <c r="W12" s="382"/>
      <c r="X12" s="382"/>
      <c r="Y12" s="383"/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</row>
    <row r="13" spans="1:37">
      <c r="A13" s="265"/>
      <c r="B13" s="388" t="s">
        <v>358</v>
      </c>
      <c r="C13" s="389"/>
      <c r="D13" s="389"/>
      <c r="E13" s="389"/>
      <c r="F13" s="389"/>
      <c r="G13" s="389"/>
      <c r="H13" s="389"/>
      <c r="I13" s="389"/>
      <c r="J13" s="389"/>
      <c r="K13" s="389"/>
      <c r="L13" s="389"/>
      <c r="M13" s="390"/>
      <c r="N13" s="381" t="s">
        <v>359</v>
      </c>
      <c r="O13" s="382"/>
      <c r="P13" s="382"/>
      <c r="Q13" s="382"/>
      <c r="R13" s="382"/>
      <c r="S13" s="382"/>
      <c r="T13" s="382"/>
      <c r="U13" s="382"/>
      <c r="V13" s="382"/>
      <c r="W13" s="382"/>
      <c r="X13" s="382"/>
      <c r="Y13" s="383"/>
      <c r="Z13" s="384" t="s">
        <v>0</v>
      </c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</row>
    <row r="14" spans="1:37" ht="15" customHeight="1">
      <c r="A14" s="265"/>
      <c r="B14" s="388" t="s">
        <v>474</v>
      </c>
      <c r="C14" s="389"/>
      <c r="D14" s="390"/>
      <c r="E14" s="388" t="s">
        <v>475</v>
      </c>
      <c r="F14" s="389"/>
      <c r="G14" s="390"/>
      <c r="H14" s="388" t="s">
        <v>476</v>
      </c>
      <c r="I14" s="389"/>
      <c r="J14" s="390"/>
      <c r="K14" s="388" t="s">
        <v>638</v>
      </c>
      <c r="L14" s="389"/>
      <c r="M14" s="390"/>
      <c r="N14" s="381" t="s">
        <v>474</v>
      </c>
      <c r="O14" s="382"/>
      <c r="P14" s="383"/>
      <c r="Q14" s="381" t="s">
        <v>475</v>
      </c>
      <c r="R14" s="382"/>
      <c r="S14" s="383"/>
      <c r="T14" s="381" t="s">
        <v>476</v>
      </c>
      <c r="U14" s="382"/>
      <c r="V14" s="383"/>
      <c r="W14" s="381" t="s">
        <v>638</v>
      </c>
      <c r="X14" s="382"/>
      <c r="Y14" s="383"/>
      <c r="Z14" s="385" t="s">
        <v>474</v>
      </c>
      <c r="AA14" s="386"/>
      <c r="AB14" s="387"/>
      <c r="AC14" s="385" t="s">
        <v>475</v>
      </c>
      <c r="AD14" s="386"/>
      <c r="AE14" s="387"/>
      <c r="AF14" s="385" t="s">
        <v>476</v>
      </c>
      <c r="AG14" s="386"/>
      <c r="AH14" s="387"/>
      <c r="AI14" s="385" t="s">
        <v>638</v>
      </c>
      <c r="AJ14" s="386"/>
      <c r="AK14" s="387"/>
    </row>
    <row r="15" spans="1:37" ht="31.5">
      <c r="A15" s="265"/>
      <c r="B15" s="266" t="s">
        <v>418</v>
      </c>
      <c r="C15" s="266" t="s">
        <v>14</v>
      </c>
      <c r="D15" s="266" t="s">
        <v>473</v>
      </c>
      <c r="E15" s="266" t="s">
        <v>418</v>
      </c>
      <c r="F15" s="266" t="s">
        <v>14</v>
      </c>
      <c r="G15" s="266" t="s">
        <v>473</v>
      </c>
      <c r="H15" s="266" t="s">
        <v>418</v>
      </c>
      <c r="I15" s="266" t="s">
        <v>14</v>
      </c>
      <c r="J15" s="266" t="s">
        <v>473</v>
      </c>
      <c r="K15" s="266" t="s">
        <v>418</v>
      </c>
      <c r="L15" s="266" t="s">
        <v>14</v>
      </c>
      <c r="M15" s="266" t="s">
        <v>473</v>
      </c>
      <c r="N15" s="267" t="s">
        <v>418</v>
      </c>
      <c r="O15" s="267" t="s">
        <v>14</v>
      </c>
      <c r="P15" s="267" t="s">
        <v>473</v>
      </c>
      <c r="Q15" s="267" t="s">
        <v>418</v>
      </c>
      <c r="R15" s="267" t="s">
        <v>14</v>
      </c>
      <c r="S15" s="267" t="s">
        <v>473</v>
      </c>
      <c r="T15" s="267" t="s">
        <v>418</v>
      </c>
      <c r="U15" s="267" t="s">
        <v>14</v>
      </c>
      <c r="V15" s="267" t="s">
        <v>473</v>
      </c>
      <c r="W15" s="267" t="s">
        <v>418</v>
      </c>
      <c r="X15" s="267" t="s">
        <v>14</v>
      </c>
      <c r="Y15" s="267" t="s">
        <v>473</v>
      </c>
      <c r="Z15" s="299" t="s">
        <v>418</v>
      </c>
      <c r="AA15" s="299" t="s">
        <v>14</v>
      </c>
      <c r="AB15" s="299" t="s">
        <v>473</v>
      </c>
      <c r="AC15" s="299" t="s">
        <v>418</v>
      </c>
      <c r="AD15" s="299" t="s">
        <v>14</v>
      </c>
      <c r="AE15" s="299" t="s">
        <v>473</v>
      </c>
      <c r="AF15" s="299" t="s">
        <v>418</v>
      </c>
      <c r="AG15" s="299" t="s">
        <v>14</v>
      </c>
      <c r="AH15" s="299" t="s">
        <v>473</v>
      </c>
      <c r="AI15" s="299" t="s">
        <v>418</v>
      </c>
      <c r="AJ15" s="299" t="s">
        <v>14</v>
      </c>
      <c r="AK15" s="299" t="s">
        <v>473</v>
      </c>
    </row>
    <row r="16" spans="1:37" ht="19.5" customHeight="1">
      <c r="A16" s="268" t="s">
        <v>42</v>
      </c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  <c r="AJ16" s="269"/>
      <c r="AK16" s="269"/>
    </row>
    <row r="17" spans="1:37" ht="18.75" customHeight="1">
      <c r="A17" s="272" t="s">
        <v>477</v>
      </c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69"/>
      <c r="AA17" s="269"/>
      <c r="AB17" s="269"/>
      <c r="AC17" s="269"/>
      <c r="AD17" s="269"/>
      <c r="AE17" s="269"/>
      <c r="AF17" s="269"/>
      <c r="AG17" s="269"/>
      <c r="AH17" s="269"/>
      <c r="AI17" s="269"/>
      <c r="AJ17" s="269"/>
      <c r="AK17" s="269"/>
    </row>
    <row r="18" spans="1:37" ht="11.45" customHeight="1">
      <c r="A18" s="275" t="s">
        <v>397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</row>
    <row r="19" spans="1:37" ht="14.1" customHeight="1">
      <c r="A19" s="275" t="s">
        <v>398</v>
      </c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</row>
    <row r="20" spans="1:37" ht="13.35" customHeight="1">
      <c r="A20" s="275" t="s">
        <v>399</v>
      </c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</row>
    <row r="21" spans="1:37" ht="14.1" customHeight="1">
      <c r="A21" s="275" t="s">
        <v>400</v>
      </c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69"/>
      <c r="AA21" s="269"/>
      <c r="AB21" s="269"/>
      <c r="AC21" s="269"/>
      <c r="AD21" s="269"/>
      <c r="AE21" s="269"/>
      <c r="AF21" s="269"/>
      <c r="AG21" s="269"/>
      <c r="AH21" s="269"/>
      <c r="AI21" s="269"/>
      <c r="AJ21" s="269"/>
      <c r="AK21" s="269"/>
    </row>
    <row r="22" spans="1:37">
      <c r="A22" s="275" t="s">
        <v>402</v>
      </c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269"/>
      <c r="AK22" s="269"/>
    </row>
    <row r="23" spans="1:37">
      <c r="A23" s="275" t="s">
        <v>401</v>
      </c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69"/>
    </row>
    <row r="24" spans="1:37" ht="26.45" customHeight="1">
      <c r="A24" s="278" t="s">
        <v>463</v>
      </c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5" customHeight="1">
      <c r="A25" s="272" t="s">
        <v>464</v>
      </c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69"/>
    </row>
    <row r="26" spans="1:37" ht="15" customHeight="1">
      <c r="A26" s="272" t="s">
        <v>43</v>
      </c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</row>
    <row r="27" spans="1:37" ht="18" customHeight="1">
      <c r="A27" s="279" t="s">
        <v>44</v>
      </c>
      <c r="B27" s="280"/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69"/>
      <c r="AA27" s="269"/>
      <c r="AB27" s="269"/>
      <c r="AC27" s="269"/>
      <c r="AD27" s="269"/>
      <c r="AE27" s="269"/>
      <c r="AF27" s="269"/>
      <c r="AG27" s="269"/>
      <c r="AH27" s="269"/>
      <c r="AI27" s="269"/>
      <c r="AJ27" s="269"/>
      <c r="AK27" s="269"/>
    </row>
    <row r="28" spans="1:37" ht="15" customHeight="1">
      <c r="A28" s="282" t="s">
        <v>45</v>
      </c>
      <c r="B28" s="283"/>
      <c r="C28" s="283"/>
      <c r="D28" s="283"/>
      <c r="E28" s="283"/>
      <c r="F28" s="283"/>
      <c r="G28" s="283"/>
      <c r="H28" s="283"/>
      <c r="I28" s="283"/>
      <c r="J28" s="283"/>
      <c r="K28" s="283"/>
      <c r="L28" s="283"/>
      <c r="M28" s="283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269"/>
      <c r="AK28" s="269"/>
    </row>
    <row r="29" spans="1:37">
      <c r="A29" s="272" t="s">
        <v>46</v>
      </c>
      <c r="B29" s="276"/>
      <c r="C29" s="276"/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</row>
    <row r="30" spans="1:37">
      <c r="A30" s="275" t="s">
        <v>403</v>
      </c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</row>
    <row r="31" spans="1:37">
      <c r="A31" s="275" t="s">
        <v>404</v>
      </c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4"/>
      <c r="O31" s="274"/>
      <c r="P31" s="274"/>
      <c r="Q31" s="274"/>
      <c r="R31" s="274"/>
      <c r="S31" s="274"/>
      <c r="T31" s="274"/>
      <c r="U31" s="274"/>
      <c r="V31" s="274"/>
      <c r="W31" s="274"/>
      <c r="X31" s="274"/>
      <c r="Y31" s="274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</row>
    <row r="32" spans="1:37">
      <c r="A32" s="275" t="s">
        <v>405</v>
      </c>
      <c r="B32" s="273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4"/>
      <c r="O32" s="274"/>
      <c r="P32" s="274"/>
      <c r="Q32" s="274"/>
      <c r="R32" s="274"/>
      <c r="S32" s="274"/>
      <c r="T32" s="274"/>
      <c r="U32" s="274"/>
      <c r="V32" s="274"/>
      <c r="W32" s="274"/>
      <c r="X32" s="274"/>
      <c r="Y32" s="274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</row>
    <row r="33" spans="1:37" ht="12.6" customHeight="1">
      <c r="A33" s="275" t="s">
        <v>406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4"/>
      <c r="O33" s="274"/>
      <c r="P33" s="274"/>
      <c r="Q33" s="274"/>
      <c r="R33" s="274"/>
      <c r="S33" s="274"/>
      <c r="T33" s="274"/>
      <c r="U33" s="274"/>
      <c r="V33" s="274"/>
      <c r="W33" s="274"/>
      <c r="X33" s="274"/>
      <c r="Y33" s="274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</row>
    <row r="34" spans="1:37">
      <c r="A34" s="275" t="s">
        <v>407</v>
      </c>
      <c r="B34" s="276"/>
      <c r="C34" s="276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7"/>
      <c r="O34" s="277"/>
      <c r="P34" s="277"/>
      <c r="Q34" s="277"/>
      <c r="R34" s="277"/>
      <c r="S34" s="277"/>
      <c r="T34" s="277"/>
      <c r="U34" s="277"/>
      <c r="V34" s="277"/>
      <c r="W34" s="277"/>
      <c r="X34" s="277"/>
      <c r="Y34" s="277"/>
      <c r="Z34" s="269"/>
      <c r="AA34" s="269"/>
      <c r="AB34" s="269"/>
      <c r="AC34" s="269"/>
      <c r="AD34" s="269"/>
      <c r="AE34" s="269"/>
      <c r="AF34" s="269"/>
      <c r="AG34" s="269"/>
      <c r="AH34" s="269"/>
      <c r="AI34" s="269"/>
      <c r="AJ34" s="269"/>
      <c r="AK34" s="269"/>
    </row>
    <row r="35" spans="1:37" ht="14.1" customHeight="1">
      <c r="A35" s="275" t="s">
        <v>408</v>
      </c>
      <c r="B35" s="276"/>
      <c r="C35" s="276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7"/>
      <c r="O35" s="277"/>
      <c r="P35" s="277"/>
      <c r="Q35" s="277"/>
      <c r="R35" s="277"/>
      <c r="S35" s="277"/>
      <c r="T35" s="277"/>
      <c r="U35" s="277"/>
      <c r="V35" s="277"/>
      <c r="W35" s="277"/>
      <c r="X35" s="277"/>
      <c r="Y35" s="277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</row>
    <row r="36" spans="1:37" ht="14.1" customHeight="1">
      <c r="A36" s="285" t="s">
        <v>409</v>
      </c>
      <c r="B36" s="276"/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7"/>
      <c r="O36" s="277"/>
      <c r="P36" s="277"/>
      <c r="Q36" s="277"/>
      <c r="R36" s="277"/>
      <c r="S36" s="277"/>
      <c r="T36" s="277"/>
      <c r="U36" s="277"/>
      <c r="V36" s="277"/>
      <c r="W36" s="277"/>
      <c r="X36" s="277"/>
      <c r="Y36" s="277"/>
      <c r="Z36" s="269"/>
      <c r="AA36" s="269"/>
      <c r="AB36" s="269"/>
      <c r="AC36" s="269"/>
      <c r="AD36" s="269"/>
      <c r="AE36" s="269"/>
      <c r="AF36" s="269"/>
      <c r="AG36" s="269"/>
      <c r="AH36" s="269"/>
      <c r="AI36" s="269"/>
      <c r="AJ36" s="269"/>
      <c r="AK36" s="269"/>
    </row>
    <row r="37" spans="1:37">
      <c r="A37" s="272" t="s">
        <v>47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7"/>
      <c r="O37" s="277"/>
      <c r="P37" s="277"/>
      <c r="Q37" s="277"/>
      <c r="R37" s="277"/>
      <c r="S37" s="277"/>
      <c r="T37" s="277"/>
      <c r="U37" s="277"/>
      <c r="V37" s="277"/>
      <c r="W37" s="277"/>
      <c r="X37" s="277"/>
      <c r="Y37" s="277"/>
      <c r="Z37" s="269"/>
      <c r="AA37" s="269"/>
      <c r="AB37" s="269"/>
      <c r="AC37" s="269"/>
      <c r="AD37" s="269"/>
      <c r="AE37" s="269"/>
      <c r="AF37" s="269"/>
      <c r="AG37" s="269"/>
      <c r="AH37" s="269"/>
      <c r="AI37" s="269"/>
      <c r="AJ37" s="269"/>
      <c r="AK37" s="269"/>
    </row>
    <row r="38" spans="1:37">
      <c r="A38" s="272" t="s">
        <v>6</v>
      </c>
      <c r="B38" s="276"/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7"/>
      <c r="O38" s="277"/>
      <c r="P38" s="277"/>
      <c r="Q38" s="277"/>
      <c r="R38" s="277"/>
      <c r="S38" s="277"/>
      <c r="T38" s="277"/>
      <c r="U38" s="277"/>
      <c r="V38" s="277"/>
      <c r="W38" s="277"/>
      <c r="X38" s="277"/>
      <c r="Y38" s="277"/>
      <c r="Z38" s="269"/>
      <c r="AA38" s="269"/>
      <c r="AB38" s="269"/>
      <c r="AC38" s="269"/>
      <c r="AD38" s="269"/>
      <c r="AE38" s="269"/>
      <c r="AF38" s="269"/>
      <c r="AG38" s="269"/>
      <c r="AH38" s="269"/>
      <c r="AI38" s="269"/>
      <c r="AJ38" s="269"/>
      <c r="AK38" s="269"/>
    </row>
    <row r="39" spans="1:37" ht="15.75" customHeight="1">
      <c r="A39" s="272" t="s">
        <v>48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7"/>
      <c r="O39" s="277"/>
      <c r="P39" s="277"/>
      <c r="Q39" s="277"/>
      <c r="R39" s="277"/>
      <c r="S39" s="277"/>
      <c r="T39" s="277"/>
      <c r="U39" s="277"/>
      <c r="V39" s="277"/>
      <c r="W39" s="277"/>
      <c r="X39" s="277"/>
      <c r="Y39" s="277"/>
      <c r="Z39" s="269"/>
      <c r="AA39" s="269"/>
      <c r="AB39" s="269"/>
      <c r="AC39" s="269"/>
      <c r="AD39" s="269"/>
      <c r="AE39" s="269"/>
      <c r="AF39" s="269"/>
      <c r="AG39" s="269"/>
      <c r="AH39" s="269"/>
      <c r="AI39" s="269"/>
      <c r="AJ39" s="269"/>
      <c r="AK39" s="269"/>
    </row>
    <row r="40" spans="1:37" ht="18.75" customHeight="1">
      <c r="A40" s="272" t="s">
        <v>49</v>
      </c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7"/>
      <c r="O40" s="277"/>
      <c r="P40" s="277"/>
      <c r="Q40" s="277"/>
      <c r="R40" s="277"/>
      <c r="S40" s="277"/>
      <c r="T40" s="277"/>
      <c r="U40" s="277"/>
      <c r="V40" s="277"/>
      <c r="W40" s="277"/>
      <c r="X40" s="277"/>
      <c r="Y40" s="277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269"/>
      <c r="AK40" s="269"/>
    </row>
    <row r="41" spans="1:37" ht="18.75" customHeight="1">
      <c r="A41" s="272" t="s">
        <v>43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7"/>
      <c r="O41" s="277"/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69"/>
      <c r="AA41" s="269"/>
      <c r="AB41" s="269"/>
      <c r="AC41" s="269"/>
      <c r="AD41" s="269"/>
      <c r="AE41" s="269"/>
      <c r="AF41" s="269"/>
      <c r="AG41" s="269"/>
      <c r="AH41" s="269"/>
      <c r="AI41" s="269"/>
      <c r="AJ41" s="269"/>
      <c r="AK41" s="269"/>
    </row>
    <row r="42" spans="1:37" ht="16.5" customHeight="1">
      <c r="A42" s="279" t="s">
        <v>50</v>
      </c>
      <c r="B42" s="280"/>
      <c r="C42" s="280"/>
      <c r="D42" s="280"/>
      <c r="E42" s="280"/>
      <c r="F42" s="280"/>
      <c r="G42" s="280"/>
      <c r="H42" s="280"/>
      <c r="I42" s="280"/>
      <c r="J42" s="280"/>
      <c r="K42" s="280"/>
      <c r="L42" s="280"/>
      <c r="M42" s="280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69"/>
      <c r="AA42" s="269"/>
      <c r="AB42" s="269"/>
      <c r="AC42" s="269"/>
      <c r="AD42" s="269"/>
      <c r="AE42" s="269"/>
      <c r="AF42" s="269"/>
      <c r="AG42" s="269"/>
      <c r="AH42" s="269"/>
      <c r="AI42" s="269"/>
      <c r="AJ42" s="269"/>
      <c r="AK42" s="269"/>
    </row>
    <row r="43" spans="1:37">
      <c r="A43" s="286" t="s">
        <v>478</v>
      </c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69"/>
      <c r="AA43" s="269"/>
      <c r="AB43" s="269"/>
      <c r="AC43" s="269"/>
      <c r="AD43" s="269"/>
      <c r="AE43" s="269"/>
      <c r="AF43" s="269"/>
      <c r="AG43" s="269"/>
      <c r="AH43" s="269"/>
      <c r="AI43" s="269"/>
      <c r="AJ43" s="269"/>
      <c r="AK43" s="269"/>
    </row>
    <row r="44" spans="1:37">
      <c r="A44" s="289" t="s">
        <v>51</v>
      </c>
      <c r="B44" s="290"/>
      <c r="C44" s="290"/>
      <c r="D44" s="290"/>
      <c r="E44" s="290"/>
      <c r="F44" s="290"/>
      <c r="G44" s="290"/>
      <c r="H44" s="290"/>
      <c r="I44" s="290"/>
      <c r="J44" s="290"/>
      <c r="K44" s="290"/>
      <c r="L44" s="290"/>
      <c r="M44" s="290"/>
      <c r="N44" s="291"/>
      <c r="O44" s="291"/>
      <c r="P44" s="291"/>
      <c r="Q44" s="291"/>
      <c r="R44" s="291"/>
      <c r="S44" s="291"/>
      <c r="T44" s="291"/>
      <c r="U44" s="291"/>
      <c r="V44" s="291"/>
      <c r="W44" s="291"/>
      <c r="X44" s="291"/>
      <c r="Y44" s="291"/>
      <c r="Z44" s="269"/>
      <c r="AA44" s="269"/>
      <c r="AB44" s="269"/>
      <c r="AC44" s="269"/>
      <c r="AD44" s="269"/>
      <c r="AE44" s="269"/>
      <c r="AF44" s="269"/>
      <c r="AG44" s="269"/>
      <c r="AH44" s="269"/>
      <c r="AI44" s="269"/>
      <c r="AJ44" s="269"/>
      <c r="AK44" s="269"/>
    </row>
    <row r="45" spans="1:37">
      <c r="A45" s="272" t="s">
        <v>52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7"/>
      <c r="O45" s="277"/>
      <c r="P45" s="277"/>
      <c r="Q45" s="277"/>
      <c r="R45" s="277"/>
      <c r="S45" s="277"/>
      <c r="T45" s="277"/>
      <c r="U45" s="277"/>
      <c r="V45" s="277"/>
      <c r="W45" s="277"/>
      <c r="X45" s="277"/>
      <c r="Y45" s="277"/>
      <c r="Z45" s="269"/>
      <c r="AA45" s="269"/>
      <c r="AB45" s="269"/>
      <c r="AC45" s="269"/>
      <c r="AD45" s="269"/>
      <c r="AE45" s="269"/>
      <c r="AF45" s="269"/>
      <c r="AG45" s="269"/>
      <c r="AH45" s="269"/>
      <c r="AI45" s="269"/>
      <c r="AJ45" s="269"/>
      <c r="AK45" s="269"/>
    </row>
    <row r="46" spans="1:37">
      <c r="A46" s="272" t="s">
        <v>53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7"/>
      <c r="O46" s="277"/>
      <c r="P46" s="277"/>
      <c r="Q46" s="277"/>
      <c r="R46" s="277"/>
      <c r="S46" s="277"/>
      <c r="T46" s="277"/>
      <c r="U46" s="277"/>
      <c r="V46" s="277"/>
      <c r="W46" s="277"/>
      <c r="X46" s="277"/>
      <c r="Y46" s="277"/>
      <c r="Z46" s="269"/>
      <c r="AA46" s="269"/>
      <c r="AB46" s="269"/>
      <c r="AC46" s="269"/>
      <c r="AD46" s="269"/>
      <c r="AE46" s="269"/>
      <c r="AF46" s="269"/>
      <c r="AG46" s="269"/>
      <c r="AH46" s="269"/>
      <c r="AI46" s="269"/>
      <c r="AJ46" s="269"/>
      <c r="AK46" s="269"/>
    </row>
    <row r="47" spans="1:37" ht="15" customHeight="1">
      <c r="A47" s="272" t="s">
        <v>54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7"/>
      <c r="O47" s="277"/>
      <c r="P47" s="277"/>
      <c r="Q47" s="277"/>
      <c r="R47" s="277"/>
      <c r="S47" s="277"/>
      <c r="T47" s="277"/>
      <c r="U47" s="277"/>
      <c r="V47" s="277"/>
      <c r="W47" s="277"/>
      <c r="X47" s="277"/>
      <c r="Y47" s="277"/>
      <c r="Z47" s="269"/>
      <c r="AA47" s="269"/>
      <c r="AB47" s="269"/>
      <c r="AC47" s="269"/>
      <c r="AD47" s="269"/>
      <c r="AE47" s="269"/>
      <c r="AF47" s="269"/>
      <c r="AG47" s="269"/>
      <c r="AH47" s="269"/>
      <c r="AI47" s="269"/>
      <c r="AJ47" s="269"/>
      <c r="AK47" s="269"/>
    </row>
    <row r="48" spans="1:37">
      <c r="A48" s="272" t="s">
        <v>55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7"/>
      <c r="O48" s="277"/>
      <c r="P48" s="277"/>
      <c r="Q48" s="277"/>
      <c r="R48" s="277"/>
      <c r="S48" s="277"/>
      <c r="T48" s="277"/>
      <c r="U48" s="277"/>
      <c r="V48" s="277"/>
      <c r="W48" s="277"/>
      <c r="X48" s="277"/>
      <c r="Y48" s="277"/>
      <c r="Z48" s="269"/>
      <c r="AA48" s="269"/>
      <c r="AB48" s="269"/>
      <c r="AC48" s="269"/>
      <c r="AD48" s="269"/>
      <c r="AE48" s="269"/>
      <c r="AF48" s="269"/>
      <c r="AG48" s="269"/>
      <c r="AH48" s="269"/>
      <c r="AI48" s="269"/>
      <c r="AJ48" s="269"/>
      <c r="AK48" s="269"/>
    </row>
    <row r="49" spans="1:37" ht="15" customHeight="1">
      <c r="A49" s="272" t="s">
        <v>56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7"/>
      <c r="O49" s="277"/>
      <c r="P49" s="277"/>
      <c r="Q49" s="277"/>
      <c r="R49" s="277"/>
      <c r="S49" s="277"/>
      <c r="T49" s="277"/>
      <c r="U49" s="277"/>
      <c r="V49" s="277"/>
      <c r="W49" s="277"/>
      <c r="X49" s="277"/>
      <c r="Y49" s="277"/>
      <c r="Z49" s="269"/>
      <c r="AA49" s="269"/>
      <c r="AB49" s="269"/>
      <c r="AC49" s="269"/>
      <c r="AD49" s="269"/>
      <c r="AE49" s="269"/>
      <c r="AF49" s="269"/>
      <c r="AG49" s="269"/>
      <c r="AH49" s="269"/>
      <c r="AI49" s="269"/>
      <c r="AJ49" s="269"/>
      <c r="AK49" s="269"/>
    </row>
    <row r="50" spans="1:37" ht="16.5" customHeight="1">
      <c r="A50" s="272" t="s">
        <v>57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7"/>
      <c r="O50" s="277"/>
      <c r="P50" s="277"/>
      <c r="Q50" s="277"/>
      <c r="R50" s="277"/>
      <c r="S50" s="277"/>
      <c r="T50" s="277"/>
      <c r="U50" s="277"/>
      <c r="V50" s="277"/>
      <c r="W50" s="277"/>
      <c r="X50" s="277"/>
      <c r="Y50" s="277"/>
      <c r="Z50" s="269"/>
      <c r="AA50" s="269"/>
      <c r="AB50" s="269"/>
      <c r="AC50" s="269"/>
      <c r="AD50" s="269"/>
      <c r="AE50" s="269"/>
      <c r="AF50" s="269"/>
      <c r="AG50" s="269"/>
      <c r="AH50" s="269"/>
      <c r="AI50" s="269"/>
      <c r="AJ50" s="269"/>
      <c r="AK50" s="269"/>
    </row>
    <row r="51" spans="1:37" ht="15.75" customHeight="1">
      <c r="A51" s="272" t="s">
        <v>58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7"/>
      <c r="O51" s="277"/>
      <c r="P51" s="277"/>
      <c r="Q51" s="277"/>
      <c r="R51" s="277"/>
      <c r="S51" s="277"/>
      <c r="T51" s="277"/>
      <c r="U51" s="277"/>
      <c r="V51" s="277"/>
      <c r="W51" s="277"/>
      <c r="X51" s="277"/>
      <c r="Y51" s="277"/>
      <c r="Z51" s="269"/>
      <c r="AA51" s="269"/>
      <c r="AB51" s="269"/>
      <c r="AC51" s="269"/>
      <c r="AD51" s="269"/>
      <c r="AE51" s="269"/>
      <c r="AF51" s="269"/>
      <c r="AG51" s="269"/>
      <c r="AH51" s="269"/>
      <c r="AI51" s="269"/>
      <c r="AJ51" s="269"/>
      <c r="AK51" s="269"/>
    </row>
    <row r="52" spans="1:37" ht="14.25" customHeight="1">
      <c r="A52" s="272" t="s">
        <v>59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7"/>
      <c r="O52" s="277"/>
      <c r="P52" s="277"/>
      <c r="Q52" s="277"/>
      <c r="R52" s="277"/>
      <c r="S52" s="277"/>
      <c r="T52" s="277"/>
      <c r="U52" s="277"/>
      <c r="V52" s="277"/>
      <c r="W52" s="277"/>
      <c r="X52" s="277"/>
      <c r="Y52" s="277"/>
      <c r="Z52" s="269"/>
      <c r="AA52" s="269"/>
      <c r="AB52" s="269"/>
      <c r="AC52" s="269"/>
      <c r="AD52" s="269"/>
      <c r="AE52" s="269"/>
      <c r="AF52" s="269"/>
      <c r="AG52" s="269"/>
      <c r="AH52" s="269"/>
      <c r="AI52" s="269"/>
      <c r="AJ52" s="269"/>
      <c r="AK52" s="269"/>
    </row>
    <row r="53" spans="1:37" ht="13.5" customHeight="1">
      <c r="A53" s="272" t="s">
        <v>60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7"/>
      <c r="O53" s="277"/>
      <c r="P53" s="277"/>
      <c r="Q53" s="277"/>
      <c r="R53" s="277"/>
      <c r="S53" s="277"/>
      <c r="T53" s="277"/>
      <c r="U53" s="277"/>
      <c r="V53" s="277"/>
      <c r="W53" s="277"/>
      <c r="X53" s="277"/>
      <c r="Y53" s="277"/>
      <c r="Z53" s="269"/>
      <c r="AA53" s="269"/>
      <c r="AB53" s="269"/>
      <c r="AC53" s="269"/>
      <c r="AD53" s="269"/>
      <c r="AE53" s="269"/>
      <c r="AF53" s="269"/>
      <c r="AG53" s="269"/>
      <c r="AH53" s="269"/>
      <c r="AI53" s="269"/>
      <c r="AJ53" s="269"/>
      <c r="AK53" s="269"/>
    </row>
    <row r="54" spans="1:37" ht="16.5" customHeight="1">
      <c r="A54" s="272" t="s">
        <v>61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7"/>
      <c r="O54" s="277"/>
      <c r="P54" s="277"/>
      <c r="Q54" s="277"/>
      <c r="R54" s="277"/>
      <c r="S54" s="277"/>
      <c r="T54" s="277"/>
      <c r="U54" s="277"/>
      <c r="V54" s="277"/>
      <c r="W54" s="277"/>
      <c r="X54" s="277"/>
      <c r="Y54" s="277"/>
      <c r="Z54" s="269"/>
      <c r="AA54" s="269"/>
      <c r="AB54" s="269"/>
      <c r="AC54" s="269"/>
      <c r="AD54" s="269"/>
      <c r="AE54" s="269"/>
      <c r="AF54" s="269"/>
      <c r="AG54" s="269"/>
      <c r="AH54" s="269"/>
      <c r="AI54" s="269"/>
      <c r="AJ54" s="269"/>
      <c r="AK54" s="269"/>
    </row>
    <row r="55" spans="1:37" ht="20.25" customHeight="1">
      <c r="A55" s="272" t="s">
        <v>43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7"/>
      <c r="O55" s="277"/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69"/>
      <c r="AA55" s="269"/>
      <c r="AB55" s="269"/>
      <c r="AC55" s="269"/>
      <c r="AD55" s="269"/>
      <c r="AE55" s="269"/>
      <c r="AF55" s="269"/>
      <c r="AG55" s="269"/>
      <c r="AH55" s="269"/>
      <c r="AI55" s="269"/>
      <c r="AJ55" s="269"/>
      <c r="AK55" s="269"/>
    </row>
    <row r="56" spans="1:37">
      <c r="A56" s="279" t="s">
        <v>62</v>
      </c>
      <c r="B56" s="280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1"/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69"/>
      <c r="AA56" s="269"/>
      <c r="AB56" s="269"/>
      <c r="AC56" s="269"/>
      <c r="AD56" s="269"/>
      <c r="AE56" s="269"/>
      <c r="AF56" s="269"/>
      <c r="AG56" s="269"/>
      <c r="AH56" s="269"/>
      <c r="AI56" s="269"/>
      <c r="AJ56" s="269"/>
      <c r="AK56" s="269"/>
    </row>
    <row r="57" spans="1:37">
      <c r="A57" s="292" t="s">
        <v>479</v>
      </c>
      <c r="B57" s="293"/>
      <c r="C57" s="293"/>
      <c r="D57" s="293"/>
      <c r="E57" s="293"/>
      <c r="F57" s="293"/>
      <c r="G57" s="293"/>
      <c r="H57" s="293"/>
      <c r="I57" s="293"/>
      <c r="J57" s="293"/>
      <c r="K57" s="293"/>
      <c r="L57" s="293"/>
      <c r="M57" s="293"/>
      <c r="N57" s="294"/>
      <c r="O57" s="294"/>
      <c r="P57" s="294"/>
      <c r="Q57" s="294"/>
      <c r="R57" s="294"/>
      <c r="S57" s="294"/>
      <c r="T57" s="294"/>
      <c r="U57" s="294"/>
      <c r="V57" s="294"/>
      <c r="W57" s="294"/>
      <c r="X57" s="294"/>
      <c r="Y57" s="294"/>
      <c r="Z57" s="269"/>
      <c r="AA57" s="269"/>
      <c r="AB57" s="269"/>
      <c r="AC57" s="269"/>
      <c r="AD57" s="269"/>
      <c r="AE57" s="269"/>
      <c r="AF57" s="269"/>
      <c r="AG57" s="269"/>
      <c r="AH57" s="269"/>
      <c r="AI57" s="269"/>
      <c r="AJ57" s="269"/>
      <c r="AK57" s="269"/>
    </row>
  </sheetData>
  <mergeCells count="42">
    <mergeCell ref="N7:Y7"/>
    <mergeCell ref="Z7:AK7"/>
    <mergeCell ref="N8:Y8"/>
    <mergeCell ref="Z8:AK8"/>
    <mergeCell ref="T14:V14"/>
    <mergeCell ref="W14:Y14"/>
    <mergeCell ref="Z14:AB14"/>
    <mergeCell ref="N9:Y9"/>
    <mergeCell ref="Z9:AK9"/>
    <mergeCell ref="N10:Y10"/>
    <mergeCell ref="Z10:AK10"/>
    <mergeCell ref="N11:Y11"/>
    <mergeCell ref="Z11:AK11"/>
    <mergeCell ref="N12:Y12"/>
    <mergeCell ref="Z12:AK12"/>
    <mergeCell ref="N4:Y4"/>
    <mergeCell ref="Z4:AK4"/>
    <mergeCell ref="N5:Y5"/>
    <mergeCell ref="Z5:AK5"/>
    <mergeCell ref="N6:Y6"/>
    <mergeCell ref="Z6:AK6"/>
    <mergeCell ref="B14:D14"/>
    <mergeCell ref="E14:G14"/>
    <mergeCell ref="H14:J14"/>
    <mergeCell ref="K14:M14"/>
    <mergeCell ref="N14:P14"/>
    <mergeCell ref="B9:M9"/>
    <mergeCell ref="B10:M10"/>
    <mergeCell ref="B11:M11"/>
    <mergeCell ref="B12:M12"/>
    <mergeCell ref="B13:M13"/>
    <mergeCell ref="B4:M4"/>
    <mergeCell ref="B5:M5"/>
    <mergeCell ref="B6:M6"/>
    <mergeCell ref="B7:M7"/>
    <mergeCell ref="B8:M8"/>
    <mergeCell ref="N13:Y13"/>
    <mergeCell ref="Z13:AK13"/>
    <mergeCell ref="AC14:AE14"/>
    <mergeCell ref="AF14:AH14"/>
    <mergeCell ref="AI14:AK14"/>
    <mergeCell ref="Q14:S14"/>
  </mergeCells>
  <pageMargins left="0.7" right="0.7" top="0.75" bottom="0.75" header="0.3" footer="0.3"/>
  <pageSetup scale="2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K17" sqref="K17"/>
    </sheetView>
  </sheetViews>
  <sheetFormatPr defaultRowHeight="15"/>
  <cols>
    <col min="3" max="3" width="5.42578125" customWidth="1"/>
    <col min="4" max="5" width="14" customWidth="1"/>
    <col min="6" max="6" width="18" customWidth="1"/>
  </cols>
  <sheetData>
    <row r="1" spans="1:6" ht="15.75">
      <c r="A1" s="21" t="s">
        <v>100</v>
      </c>
    </row>
    <row r="2" spans="1:6" ht="15.75">
      <c r="A2" s="21"/>
    </row>
    <row r="3" spans="1:6" ht="15.75">
      <c r="A3" s="53" t="s">
        <v>302</v>
      </c>
    </row>
    <row r="4" spans="1:6" ht="34.5" customHeight="1">
      <c r="A4" s="16"/>
      <c r="B4" s="398"/>
      <c r="C4" s="398"/>
      <c r="D4" s="391"/>
      <c r="E4" s="391"/>
      <c r="F4" s="392"/>
    </row>
    <row r="5" spans="1:6">
      <c r="A5" s="399" t="s">
        <v>41</v>
      </c>
      <c r="B5" s="399"/>
      <c r="C5" s="399"/>
      <c r="D5" s="17" t="s">
        <v>358</v>
      </c>
      <c r="E5" s="17" t="s">
        <v>359</v>
      </c>
      <c r="F5" s="17" t="s">
        <v>69</v>
      </c>
    </row>
    <row r="6" spans="1:6" ht="20.25" customHeight="1">
      <c r="A6" s="396" t="s">
        <v>63</v>
      </c>
      <c r="B6" s="396"/>
      <c r="C6" s="397"/>
      <c r="D6" s="4"/>
      <c r="E6" s="4"/>
      <c r="F6" s="4"/>
    </row>
    <row r="7" spans="1:6" ht="38.25" customHeight="1">
      <c r="A7" s="400" t="s">
        <v>382</v>
      </c>
      <c r="B7" s="401"/>
      <c r="C7" s="402"/>
      <c r="D7" s="6"/>
      <c r="E7" s="6"/>
      <c r="F7" s="6"/>
    </row>
    <row r="8" spans="1:6" ht="23.25" customHeight="1">
      <c r="A8" s="400" t="s">
        <v>64</v>
      </c>
      <c r="B8" s="401"/>
      <c r="C8" s="402"/>
      <c r="D8" s="6"/>
      <c r="E8" s="6"/>
      <c r="F8" s="6"/>
    </row>
    <row r="9" spans="1:6" ht="26.25" customHeight="1">
      <c r="A9" s="403" t="s">
        <v>65</v>
      </c>
      <c r="B9" s="403"/>
      <c r="C9" s="404"/>
      <c r="D9" s="10"/>
      <c r="E9" s="10"/>
      <c r="F9" s="10"/>
    </row>
    <row r="10" spans="1:6">
      <c r="A10" s="396" t="s">
        <v>66</v>
      </c>
      <c r="B10" s="396"/>
      <c r="C10" s="397"/>
      <c r="D10" s="4"/>
      <c r="E10" s="4"/>
      <c r="F10" s="4"/>
    </row>
    <row r="11" spans="1:6" ht="30.75" customHeight="1">
      <c r="A11" s="400" t="s">
        <v>454</v>
      </c>
      <c r="B11" s="401"/>
      <c r="C11" s="402"/>
      <c r="D11" s="6"/>
      <c r="E11" s="6"/>
      <c r="F11" s="6"/>
    </row>
    <row r="12" spans="1:6" ht="20.25" customHeight="1">
      <c r="A12" s="400" t="s">
        <v>67</v>
      </c>
      <c r="B12" s="401"/>
      <c r="C12" s="402"/>
      <c r="D12" s="6"/>
      <c r="E12" s="6"/>
      <c r="F12" s="6"/>
    </row>
    <row r="13" spans="1:6" ht="21" customHeight="1">
      <c r="A13" s="393" t="s">
        <v>68</v>
      </c>
      <c r="B13" s="394"/>
      <c r="C13" s="395"/>
      <c r="D13" s="10"/>
      <c r="E13" s="10"/>
      <c r="F13" s="10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R1782"/>
  <sheetViews>
    <sheetView workbookViewId="0">
      <selection activeCell="T39" sqref="T39"/>
    </sheetView>
  </sheetViews>
  <sheetFormatPr defaultColWidth="9.140625" defaultRowHeight="15"/>
  <cols>
    <col min="2" max="2" width="12.140625" customWidth="1"/>
    <col min="3" max="3" width="7.85546875" customWidth="1"/>
    <col min="4" max="4" width="7.140625" customWidth="1"/>
    <col min="5" max="8" width="7.42578125" customWidth="1"/>
    <col min="9" max="9" width="7.140625" customWidth="1"/>
    <col min="10" max="10" width="6.42578125" customWidth="1"/>
    <col min="11" max="11" width="6" customWidth="1"/>
    <col min="12" max="12" width="7.42578125" customWidth="1"/>
    <col min="13" max="13" width="7.140625" customWidth="1"/>
    <col min="14" max="16" width="6.42578125" customWidth="1"/>
    <col min="17" max="17" width="7.42578125" customWidth="1"/>
    <col min="18" max="18" width="7" customWidth="1"/>
    <col min="19" max="19" width="7.42578125" customWidth="1"/>
    <col min="20" max="20" width="5.42578125" customWidth="1"/>
    <col min="21" max="21" width="6.42578125" customWidth="1"/>
    <col min="22" max="22" width="6.85546875" customWidth="1"/>
    <col min="23" max="23" width="6.42578125" customWidth="1"/>
    <col min="24" max="24" width="5.42578125" customWidth="1"/>
    <col min="25" max="25" width="7.42578125" customWidth="1"/>
    <col min="26" max="26" width="7" customWidth="1"/>
    <col min="27" max="27" width="7.42578125" customWidth="1"/>
    <col min="28" max="28" width="6" customWidth="1"/>
    <col min="29" max="29" width="7.42578125" customWidth="1"/>
    <col min="30" max="30" width="6.140625" customWidth="1"/>
    <col min="31" max="31" width="7.140625" customWidth="1"/>
    <col min="32" max="32" width="5.85546875" customWidth="1"/>
    <col min="33" max="33" width="9.140625" style="18"/>
    <col min="34" max="16384" width="9.140625" style="10"/>
  </cols>
  <sheetData>
    <row r="1" spans="1:70" ht="15.75">
      <c r="A1" s="21" t="s">
        <v>99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</row>
    <row r="2" spans="1:70"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</row>
    <row r="3" spans="1:70" ht="18.75" customHeight="1">
      <c r="A3" t="s">
        <v>302</v>
      </c>
      <c r="C3" s="165"/>
      <c r="D3" s="165"/>
      <c r="I3" s="165"/>
      <c r="J3" s="165"/>
      <c r="K3" s="165"/>
      <c r="L3" s="165"/>
      <c r="M3" s="165"/>
      <c r="N3" s="165"/>
      <c r="O3" s="165"/>
      <c r="P3" s="165"/>
      <c r="Y3" s="165"/>
      <c r="Z3" s="165"/>
      <c r="AA3" s="165"/>
      <c r="AB3" s="165"/>
      <c r="AC3" s="165"/>
      <c r="AD3" s="165"/>
      <c r="AE3" s="165"/>
      <c r="AF3" s="165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</row>
    <row r="4" spans="1:70" ht="30" customHeight="1">
      <c r="A4" s="224"/>
      <c r="B4" s="162"/>
      <c r="C4" s="411" t="s">
        <v>639</v>
      </c>
      <c r="D4" s="412"/>
      <c r="E4" s="411" t="s">
        <v>640</v>
      </c>
      <c r="F4" s="417"/>
      <c r="G4" s="429" t="s">
        <v>641</v>
      </c>
      <c r="H4" s="417"/>
      <c r="I4" s="432" t="s">
        <v>70</v>
      </c>
      <c r="J4" s="433"/>
      <c r="K4" s="433"/>
      <c r="L4" s="433"/>
      <c r="M4" s="433"/>
      <c r="N4" s="433"/>
      <c r="O4" s="433"/>
      <c r="P4" s="434"/>
      <c r="Q4" s="432" t="s">
        <v>71</v>
      </c>
      <c r="R4" s="433"/>
      <c r="S4" s="433"/>
      <c r="T4" s="433"/>
      <c r="U4" s="433"/>
      <c r="V4" s="433"/>
      <c r="W4" s="433"/>
      <c r="X4" s="434"/>
      <c r="Y4" s="432" t="s">
        <v>72</v>
      </c>
      <c r="Z4" s="433"/>
      <c r="AA4" s="433"/>
      <c r="AB4" s="433"/>
      <c r="AC4" s="433"/>
      <c r="AD4" s="433"/>
      <c r="AE4" s="433"/>
      <c r="AF4" s="435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</row>
    <row r="5" spans="1:70" ht="15" customHeight="1">
      <c r="A5" s="225"/>
      <c r="B5" s="163"/>
      <c r="C5" s="413"/>
      <c r="D5" s="414"/>
      <c r="E5" s="413"/>
      <c r="F5" s="418"/>
      <c r="G5" s="430"/>
      <c r="H5" s="418"/>
      <c r="I5" s="436" t="s">
        <v>7</v>
      </c>
      <c r="J5" s="437"/>
      <c r="K5" s="437"/>
      <c r="L5" s="438"/>
      <c r="M5" s="439" t="s">
        <v>8</v>
      </c>
      <c r="N5" s="437"/>
      <c r="O5" s="437"/>
      <c r="P5" s="440"/>
      <c r="Q5" s="436" t="s">
        <v>7</v>
      </c>
      <c r="R5" s="437"/>
      <c r="S5" s="437"/>
      <c r="T5" s="438"/>
      <c r="U5" s="439" t="s">
        <v>8</v>
      </c>
      <c r="V5" s="437"/>
      <c r="W5" s="437"/>
      <c r="X5" s="440"/>
      <c r="Y5" s="436" t="s">
        <v>7</v>
      </c>
      <c r="Z5" s="437"/>
      <c r="AA5" s="437"/>
      <c r="AB5" s="438"/>
      <c r="AC5" s="439" t="s">
        <v>8</v>
      </c>
      <c r="AD5" s="437"/>
      <c r="AE5" s="437"/>
      <c r="AF5" s="438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</row>
    <row r="6" spans="1:70" ht="31.5" customHeight="1">
      <c r="A6" s="225"/>
      <c r="B6" s="163"/>
      <c r="C6" s="415"/>
      <c r="D6" s="416"/>
      <c r="E6" s="415"/>
      <c r="F6" s="419"/>
      <c r="G6" s="431"/>
      <c r="H6" s="419"/>
      <c r="I6" s="428" t="s">
        <v>2</v>
      </c>
      <c r="J6" s="406"/>
      <c r="K6" s="405" t="s">
        <v>73</v>
      </c>
      <c r="L6" s="406"/>
      <c r="M6" s="405" t="s">
        <v>2</v>
      </c>
      <c r="N6" s="406"/>
      <c r="O6" s="405" t="s">
        <v>73</v>
      </c>
      <c r="P6" s="427"/>
      <c r="Q6" s="428" t="s">
        <v>2</v>
      </c>
      <c r="R6" s="406"/>
      <c r="S6" s="405" t="s">
        <v>73</v>
      </c>
      <c r="T6" s="406"/>
      <c r="U6" s="405" t="s">
        <v>2</v>
      </c>
      <c r="V6" s="406"/>
      <c r="W6" s="405" t="s">
        <v>73</v>
      </c>
      <c r="X6" s="427"/>
      <c r="Y6" s="428" t="s">
        <v>2</v>
      </c>
      <c r="Z6" s="406"/>
      <c r="AA6" s="405" t="s">
        <v>73</v>
      </c>
      <c r="AB6" s="406"/>
      <c r="AC6" s="405" t="s">
        <v>2</v>
      </c>
      <c r="AD6" s="406"/>
      <c r="AE6" s="405" t="s">
        <v>73</v>
      </c>
      <c r="AF6" s="40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</row>
    <row r="7" spans="1:70">
      <c r="A7" s="225"/>
      <c r="B7" s="163"/>
      <c r="C7" s="2" t="s">
        <v>14</v>
      </c>
      <c r="D7" s="2" t="s">
        <v>74</v>
      </c>
      <c r="E7" s="2" t="s">
        <v>16</v>
      </c>
      <c r="F7" s="2" t="s">
        <v>74</v>
      </c>
      <c r="G7" s="2" t="s">
        <v>16</v>
      </c>
      <c r="H7" s="2" t="s">
        <v>74</v>
      </c>
      <c r="I7" s="2" t="s">
        <v>14</v>
      </c>
      <c r="J7" s="2" t="s">
        <v>74</v>
      </c>
      <c r="K7" s="2" t="s">
        <v>14</v>
      </c>
      <c r="L7" s="2" t="s">
        <v>74</v>
      </c>
      <c r="M7" s="2" t="s">
        <v>14</v>
      </c>
      <c r="N7" s="2" t="s">
        <v>74</v>
      </c>
      <c r="O7" s="2" t="s">
        <v>14</v>
      </c>
      <c r="P7" s="2" t="s">
        <v>74</v>
      </c>
      <c r="Q7" s="2" t="s">
        <v>14</v>
      </c>
      <c r="R7" s="2" t="s">
        <v>74</v>
      </c>
      <c r="S7" s="2" t="s">
        <v>16</v>
      </c>
      <c r="T7" s="2" t="s">
        <v>74</v>
      </c>
      <c r="U7" s="2" t="s">
        <v>14</v>
      </c>
      <c r="V7" s="2" t="s">
        <v>74</v>
      </c>
      <c r="W7" s="2" t="s">
        <v>16</v>
      </c>
      <c r="X7" s="2" t="s">
        <v>74</v>
      </c>
      <c r="Y7" s="2" t="s">
        <v>14</v>
      </c>
      <c r="Z7" s="2" t="s">
        <v>74</v>
      </c>
      <c r="AA7" s="2" t="s">
        <v>16</v>
      </c>
      <c r="AB7" s="2" t="s">
        <v>74</v>
      </c>
      <c r="AC7" s="2" t="s">
        <v>14</v>
      </c>
      <c r="AD7" s="2" t="s">
        <v>74</v>
      </c>
      <c r="AE7" s="2" t="s">
        <v>16</v>
      </c>
      <c r="AF7" s="2" t="s">
        <v>74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</row>
    <row r="8" spans="1:70" ht="15.75" customHeight="1">
      <c r="A8" s="422" t="s">
        <v>75</v>
      </c>
      <c r="B8" s="423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4"/>
      <c r="O8" s="164"/>
      <c r="P8" s="164"/>
      <c r="Q8" s="164"/>
      <c r="R8" s="160"/>
      <c r="S8" s="2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0"/>
      <c r="AF8" s="10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70" ht="15.75" customHeight="1">
      <c r="A9" s="426" t="s">
        <v>76</v>
      </c>
      <c r="B9" s="423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4"/>
      <c r="O9" s="164"/>
      <c r="P9" s="164"/>
      <c r="Q9" s="164"/>
      <c r="R9" s="160"/>
      <c r="S9" s="2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0"/>
      <c r="AF9" s="10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70">
      <c r="A10" s="426" t="s">
        <v>77</v>
      </c>
      <c r="B10" s="423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0"/>
      <c r="AF10" s="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70">
      <c r="A11" s="420" t="s">
        <v>642</v>
      </c>
      <c r="B11" s="42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0"/>
      <c r="AF11" s="10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70">
      <c r="A12" s="420" t="s">
        <v>643</v>
      </c>
      <c r="B12" s="42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0"/>
      <c r="AF12" s="10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70">
      <c r="A13" s="420" t="s">
        <v>53</v>
      </c>
      <c r="B13" s="42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0"/>
      <c r="AF13" s="10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</row>
    <row r="14" spans="1:70">
      <c r="A14" s="420" t="s">
        <v>78</v>
      </c>
      <c r="B14" s="42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0"/>
      <c r="AF14" s="10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</row>
    <row r="15" spans="1:70">
      <c r="A15" s="420" t="s">
        <v>79</v>
      </c>
      <c r="B15" s="42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0"/>
      <c r="AF15" s="10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</row>
    <row r="16" spans="1:70">
      <c r="A16" s="420" t="s">
        <v>55</v>
      </c>
      <c r="B16" s="42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0"/>
      <c r="AF16" s="10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</row>
    <row r="17" spans="1:70">
      <c r="A17" s="420" t="s">
        <v>56</v>
      </c>
      <c r="B17" s="42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0"/>
      <c r="AF17" s="10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</row>
    <row r="18" spans="1:70">
      <c r="A18" s="420" t="s">
        <v>80</v>
      </c>
      <c r="B18" s="42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0"/>
      <c r="AF18" s="10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</row>
    <row r="19" spans="1:70">
      <c r="A19" s="420" t="s">
        <v>81</v>
      </c>
      <c r="B19" s="42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0"/>
      <c r="AF19" s="10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</row>
    <row r="20" spans="1:70">
      <c r="A20" s="420" t="s">
        <v>59</v>
      </c>
      <c r="B20" s="42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0"/>
      <c r="AF20" s="1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</row>
    <row r="21" spans="1:70" ht="20.100000000000001" customHeight="1">
      <c r="A21" s="424" t="s">
        <v>644</v>
      </c>
      <c r="B21" s="425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0"/>
      <c r="AF21" s="10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70" ht="21.95" customHeight="1">
      <c r="A22" s="424" t="s">
        <v>645</v>
      </c>
      <c r="B22" s="425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0"/>
      <c r="AF22" s="10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</row>
    <row r="23" spans="1:70">
      <c r="A23" s="407" t="s">
        <v>82</v>
      </c>
      <c r="B23" s="408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0"/>
      <c r="AF23" s="10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70">
      <c r="A24" s="407" t="s">
        <v>83</v>
      </c>
      <c r="B24" s="408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0"/>
      <c r="AF24" s="10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70" ht="22.5" customHeight="1">
      <c r="A25" s="409" t="s">
        <v>84</v>
      </c>
      <c r="B25" s="41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0"/>
      <c r="AF25" s="10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</row>
    <row r="26" spans="1:70"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</row>
    <row r="27" spans="1:70"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</row>
    <row r="28" spans="1:70"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</row>
    <row r="29" spans="1:70"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</row>
    <row r="30" spans="1:70"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</row>
    <row r="31" spans="1:70"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</row>
    <row r="32" spans="1:70"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</row>
    <row r="33" spans="33:70"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</row>
    <row r="34" spans="33:70"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</row>
    <row r="35" spans="33:70"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</row>
    <row r="36" spans="33:70"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33:70"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</row>
    <row r="38" spans="33:70"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</row>
    <row r="39" spans="33:70"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</row>
    <row r="40" spans="33:70"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</row>
    <row r="41" spans="33:70"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</row>
    <row r="42" spans="33:70"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</row>
    <row r="43" spans="33:70"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</row>
    <row r="44" spans="33:70"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</row>
    <row r="45" spans="33:70"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</row>
    <row r="46" spans="33:70"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</row>
    <row r="47" spans="33:70"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</row>
    <row r="48" spans="33:70"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</row>
    <row r="49" spans="33:70"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</row>
    <row r="50" spans="33:70"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</row>
    <row r="51" spans="33:70"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</row>
    <row r="52" spans="33:70"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</row>
    <row r="53" spans="33:70"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</row>
    <row r="54" spans="33:70"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</row>
    <row r="55" spans="33:70"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</row>
    <row r="56" spans="33:70"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</row>
    <row r="57" spans="33:70"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</row>
    <row r="58" spans="33:70"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</row>
    <row r="59" spans="33:70"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</row>
    <row r="60" spans="33:70"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</row>
    <row r="61" spans="33:70"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</row>
    <row r="62" spans="33:70"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</row>
    <row r="63" spans="33:70"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</row>
    <row r="64" spans="33:70"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</row>
    <row r="65" spans="33:70"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</row>
    <row r="66" spans="33:70"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</row>
    <row r="67" spans="33:70"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</row>
    <row r="68" spans="33:70"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</row>
    <row r="69" spans="33:70"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</row>
    <row r="70" spans="33:70"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</row>
    <row r="71" spans="33:70"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</row>
    <row r="72" spans="33:70"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</row>
    <row r="73" spans="33:70"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</row>
    <row r="74" spans="33:70"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</row>
    <row r="75" spans="33:70"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</row>
    <row r="76" spans="33:70"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</row>
    <row r="77" spans="33:70"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</row>
    <row r="78" spans="33:70"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</row>
    <row r="79" spans="33:70"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</row>
    <row r="80" spans="33:70"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</row>
    <row r="81" spans="33:70"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</row>
    <row r="82" spans="33:70"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</row>
    <row r="83" spans="33:70"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</row>
    <row r="84" spans="33:70"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</row>
    <row r="85" spans="33:70"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</row>
    <row r="86" spans="33:70"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</row>
    <row r="87" spans="33:70"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</row>
    <row r="88" spans="33:70"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</row>
    <row r="89" spans="33:70"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</row>
    <row r="90" spans="33:70"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</row>
    <row r="91" spans="33:70"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</row>
    <row r="92" spans="33:70"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</row>
    <row r="93" spans="33:70"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</row>
    <row r="94" spans="33:70"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</row>
    <row r="95" spans="33:70"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</row>
    <row r="96" spans="33:70"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</row>
    <row r="97" spans="33:70"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</row>
    <row r="98" spans="33:70"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</row>
    <row r="99" spans="33:70"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</row>
    <row r="100" spans="33:70"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</row>
    <row r="101" spans="33:70"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</row>
    <row r="102" spans="33:70"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33:70"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33:70"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33:70"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33:70"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33:70"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33:70"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33:70"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33:70"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33:70"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33:70"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33:70"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33:70"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33:70"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6" spans="33:70"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</row>
    <row r="117" spans="33:70"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</row>
    <row r="118" spans="33:70"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</row>
    <row r="119" spans="33:70"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</row>
    <row r="120" spans="33:70"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</row>
    <row r="121" spans="33:70"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</row>
    <row r="122" spans="33:70"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</row>
    <row r="123" spans="33:70"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</row>
    <row r="124" spans="33:70"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</row>
    <row r="125" spans="33:70"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</row>
    <row r="126" spans="33:70"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</row>
    <row r="127" spans="33:70"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</row>
    <row r="128" spans="33:70"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</row>
    <row r="129" spans="33:70"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</row>
    <row r="130" spans="33:70"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</row>
    <row r="131" spans="33:70"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</row>
    <row r="132" spans="33:70"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</row>
    <row r="133" spans="33:70"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</row>
    <row r="134" spans="33:70"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</row>
    <row r="135" spans="33:70"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</row>
    <row r="136" spans="33:70"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</row>
    <row r="137" spans="33:70"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</row>
    <row r="138" spans="33:70"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</row>
    <row r="139" spans="33:70"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</row>
    <row r="140" spans="33:70"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</row>
    <row r="141" spans="33:70"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</row>
    <row r="142" spans="33:70"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</row>
    <row r="143" spans="33:70"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</row>
    <row r="144" spans="33:70"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</row>
    <row r="145" spans="33:70"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</row>
    <row r="146" spans="33:70"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</row>
    <row r="147" spans="33:70"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</row>
    <row r="148" spans="33:70"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</row>
    <row r="149" spans="33:70"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</row>
    <row r="150" spans="33:70"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</row>
    <row r="151" spans="33:70"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</row>
    <row r="152" spans="33:70"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</row>
    <row r="153" spans="33:70"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</row>
    <row r="154" spans="33:70"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</row>
    <row r="155" spans="33:70"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</row>
    <row r="156" spans="33:70"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</row>
    <row r="157" spans="33:70"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</row>
    <row r="158" spans="33:70"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</row>
    <row r="159" spans="33:70"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</row>
    <row r="160" spans="33:70"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</row>
    <row r="161" spans="33:70"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</row>
    <row r="162" spans="33:70"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</row>
    <row r="163" spans="33:70"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</row>
    <row r="164" spans="33:70"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</row>
    <row r="165" spans="33:70"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</row>
    <row r="166" spans="33:70"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</row>
    <row r="167" spans="33:70"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</row>
    <row r="168" spans="33:70"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</row>
    <row r="169" spans="33:70"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33:70"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</row>
    <row r="171" spans="33:70"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</row>
    <row r="172" spans="33:70"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</row>
    <row r="173" spans="33:70"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</row>
    <row r="174" spans="33:70"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</row>
    <row r="175" spans="33:70"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</row>
    <row r="176" spans="33:70"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</row>
    <row r="177" spans="33:70"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</row>
    <row r="178" spans="33:70"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</row>
    <row r="179" spans="33:70"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</row>
    <row r="180" spans="33:70"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</row>
    <row r="181" spans="33:70"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</row>
    <row r="182" spans="33:70"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</row>
    <row r="183" spans="33:70"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</row>
    <row r="184" spans="33:70"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</row>
    <row r="185" spans="33:70"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</row>
    <row r="186" spans="33:70"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</row>
    <row r="187" spans="33:70"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</row>
    <row r="188" spans="33:70"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</row>
    <row r="189" spans="33:70"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</row>
    <row r="190" spans="33:70"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</row>
    <row r="191" spans="33:70"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</row>
    <row r="192" spans="33:70"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</row>
    <row r="193" spans="33:70"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</row>
    <row r="194" spans="33:70"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</row>
    <row r="195" spans="33:70"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</row>
    <row r="196" spans="33:70"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</row>
    <row r="197" spans="33:70"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</row>
    <row r="198" spans="33:70"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</row>
    <row r="199" spans="33:70"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</row>
    <row r="200" spans="33:70"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</row>
    <row r="201" spans="33:70"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</row>
    <row r="202" spans="33:70"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</row>
    <row r="203" spans="33:70"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</row>
    <row r="204" spans="33:70"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</row>
    <row r="205" spans="33:70"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</row>
    <row r="206" spans="33:70"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</row>
    <row r="207" spans="33:70"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</row>
    <row r="208" spans="33:70"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</row>
    <row r="209" spans="33:70"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</row>
    <row r="210" spans="33:70"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</row>
    <row r="211" spans="33:70"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</row>
    <row r="212" spans="33:70"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</row>
    <row r="213" spans="33:70"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</row>
    <row r="214" spans="33:70"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</row>
    <row r="215" spans="33:70"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</row>
    <row r="216" spans="33:70"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</row>
    <row r="217" spans="33:70"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</row>
    <row r="218" spans="33:70"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</row>
    <row r="219" spans="33:70"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</row>
    <row r="220" spans="33:70"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</row>
    <row r="221" spans="33:70"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</row>
    <row r="222" spans="33:70"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</row>
    <row r="223" spans="33:70"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</row>
    <row r="224" spans="33:70"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</row>
    <row r="225" spans="33:70"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</row>
    <row r="226" spans="33:70"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</row>
    <row r="227" spans="33:70"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</row>
    <row r="228" spans="33:70"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</row>
    <row r="229" spans="33:70"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</row>
    <row r="230" spans="33:70"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</row>
    <row r="231" spans="33:70"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</row>
    <row r="232" spans="33:70"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</row>
    <row r="233" spans="33:70"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</row>
    <row r="234" spans="33:70"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</row>
    <row r="235" spans="33:70"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</row>
    <row r="236" spans="33:70"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</row>
    <row r="237" spans="33:70"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</row>
    <row r="238" spans="33:70"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</row>
    <row r="239" spans="33:70"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</row>
    <row r="240" spans="33:70"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</row>
    <row r="241" spans="33:70"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</row>
    <row r="242" spans="33:70"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</row>
    <row r="243" spans="33:70"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</row>
    <row r="244" spans="33:70"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</row>
    <row r="245" spans="33:70"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</row>
    <row r="246" spans="33:70"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</row>
    <row r="247" spans="33:70"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</row>
    <row r="248" spans="33:70"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</row>
    <row r="249" spans="33:70"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</row>
    <row r="250" spans="33:70"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</row>
    <row r="251" spans="33:70"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</row>
    <row r="252" spans="33:70"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</row>
    <row r="253" spans="33:70"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</row>
    <row r="254" spans="33:70"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</row>
    <row r="255" spans="33:70"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</row>
    <row r="256" spans="33:70"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</row>
    <row r="257" spans="33:70"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</row>
    <row r="258" spans="33:70"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</row>
    <row r="259" spans="33:70"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</row>
    <row r="260" spans="33:70"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</row>
    <row r="261" spans="33:70"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</row>
    <row r="262" spans="33:70"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</row>
    <row r="263" spans="33:70"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</row>
    <row r="264" spans="33:70"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</row>
    <row r="265" spans="33:70"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</row>
    <row r="266" spans="33:70"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</row>
    <row r="267" spans="33:70"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</row>
    <row r="268" spans="33:70"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</row>
    <row r="269" spans="33:70"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</row>
    <row r="270" spans="33:70"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</row>
    <row r="271" spans="33:70"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</row>
    <row r="272" spans="33:70"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</row>
    <row r="273" spans="33:70"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</row>
    <row r="274" spans="33:70"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</row>
    <row r="275" spans="33:70"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</row>
    <row r="276" spans="33:70"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</row>
    <row r="277" spans="33:70"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</row>
    <row r="278" spans="33:70"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</row>
    <row r="279" spans="33:70"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</row>
    <row r="280" spans="33:70"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</row>
    <row r="281" spans="33:70"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</row>
    <row r="282" spans="33:70"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</row>
    <row r="283" spans="33:70"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</row>
    <row r="284" spans="33:70"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</row>
    <row r="285" spans="33:70"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</row>
    <row r="286" spans="33:70"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</row>
    <row r="287" spans="33:70"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</row>
    <row r="288" spans="33:70"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</row>
    <row r="289" spans="33:70"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</row>
    <row r="290" spans="33:70"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</row>
    <row r="291" spans="33:70"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</row>
    <row r="292" spans="33:70"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</row>
    <row r="293" spans="33:70"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</row>
    <row r="294" spans="33:70"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</row>
    <row r="295" spans="33:70"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</row>
    <row r="296" spans="33:70"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</row>
    <row r="297" spans="33:70"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</row>
    <row r="298" spans="33:70"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</row>
    <row r="299" spans="33:70"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</row>
    <row r="300" spans="33:70"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</row>
    <row r="301" spans="33:70"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</row>
    <row r="302" spans="33:70"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</row>
    <row r="303" spans="33:70"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</row>
    <row r="304" spans="33:70"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</row>
    <row r="305" spans="33:70"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</row>
    <row r="306" spans="33:70"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</row>
    <row r="307" spans="33:70"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</row>
    <row r="308" spans="33:70"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</row>
    <row r="309" spans="33:70"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</row>
    <row r="310" spans="33:70"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</row>
    <row r="311" spans="33:70"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</row>
    <row r="312" spans="33:70"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</row>
    <row r="313" spans="33:70"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</row>
    <row r="314" spans="33:70"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</row>
    <row r="315" spans="33:70"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</row>
    <row r="316" spans="33:70"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</row>
    <row r="317" spans="33:70"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</row>
    <row r="318" spans="33:70"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</row>
    <row r="319" spans="33:70"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</row>
    <row r="320" spans="33:70"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</row>
    <row r="321" spans="33:70"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</row>
    <row r="322" spans="33:70"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</row>
    <row r="323" spans="33:70"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</row>
    <row r="324" spans="33:70"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</row>
    <row r="325" spans="33:70"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</row>
    <row r="326" spans="33:70"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</row>
    <row r="327" spans="33:70"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</row>
    <row r="328" spans="33:70"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</row>
    <row r="329" spans="33:70"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</row>
    <row r="330" spans="33:70"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</row>
    <row r="331" spans="33:70"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</row>
    <row r="332" spans="33:70"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</row>
    <row r="333" spans="33:70"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</row>
    <row r="334" spans="33:70"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</row>
    <row r="335" spans="33:70"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</row>
    <row r="336" spans="33:70"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</row>
    <row r="337" spans="33:70"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</row>
    <row r="338" spans="33:70"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</row>
    <row r="339" spans="33:70"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</row>
    <row r="340" spans="33:70"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</row>
    <row r="341" spans="33:70"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</row>
    <row r="342" spans="33:70"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</row>
    <row r="343" spans="33:70"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</row>
    <row r="344" spans="33:70"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</row>
    <row r="345" spans="33:70"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</row>
    <row r="346" spans="33:70"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</row>
    <row r="347" spans="33:70"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</row>
    <row r="348" spans="33:70"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</row>
    <row r="349" spans="33:70"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</row>
    <row r="350" spans="33:70"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</row>
    <row r="351" spans="33:70"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</row>
    <row r="352" spans="33:70"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</row>
    <row r="353" spans="33:70"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</row>
    <row r="354" spans="33:70"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</row>
    <row r="355" spans="33:70"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</row>
    <row r="356" spans="33:70"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</row>
    <row r="357" spans="33:70"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</row>
    <row r="358" spans="33:70"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</row>
    <row r="359" spans="33:70"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</row>
    <row r="360" spans="33:70"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</row>
    <row r="361" spans="33:70"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</row>
    <row r="362" spans="33:70"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</row>
    <row r="363" spans="33:70"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</row>
    <row r="364" spans="33:70"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</row>
    <row r="365" spans="33:70"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</row>
    <row r="366" spans="33:70"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</row>
    <row r="367" spans="33:70"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</row>
    <row r="368" spans="33:70"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</row>
    <row r="369" spans="33:70"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</row>
    <row r="370" spans="33:70"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</row>
    <row r="371" spans="33:70"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</row>
    <row r="372" spans="33:70"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</row>
    <row r="373" spans="33:70"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</row>
    <row r="374" spans="33:70"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</row>
    <row r="375" spans="33:70"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</row>
    <row r="376" spans="33:70"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</row>
    <row r="377" spans="33:70"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</row>
    <row r="378" spans="33:70"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</row>
    <row r="379" spans="33:70"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</row>
    <row r="380" spans="33:70"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</row>
    <row r="381" spans="33:70"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</row>
    <row r="382" spans="33:70"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</row>
    <row r="383" spans="33:70"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</row>
    <row r="384" spans="33:70"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</row>
    <row r="385" spans="33:70"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</row>
    <row r="386" spans="33:70"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</row>
    <row r="387" spans="33:70"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</row>
    <row r="388" spans="33:70"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</row>
    <row r="389" spans="33:70"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</row>
    <row r="390" spans="33:70"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</row>
    <row r="391" spans="33:70"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</row>
    <row r="392" spans="33:70"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</row>
    <row r="393" spans="33:70"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</row>
    <row r="394" spans="33:70"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</row>
    <row r="395" spans="33:70"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</row>
    <row r="396" spans="33:70"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</row>
    <row r="397" spans="33:70"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</row>
    <row r="398" spans="33:70"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</row>
    <row r="399" spans="33:70"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</row>
    <row r="400" spans="33:70"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</row>
    <row r="401" spans="33:70"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</row>
    <row r="402" spans="33:70"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</row>
    <row r="403" spans="33:70"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</row>
    <row r="404" spans="33:70"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</row>
    <row r="405" spans="33:70"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</row>
    <row r="406" spans="33:70"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</row>
    <row r="407" spans="33:70"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</row>
    <row r="408" spans="33:70"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</row>
    <row r="409" spans="33:70"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</row>
    <row r="410" spans="33:70"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</row>
    <row r="411" spans="33:70"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</row>
    <row r="412" spans="33:70"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</row>
    <row r="413" spans="33:70"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</row>
    <row r="414" spans="33:70"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</row>
    <row r="415" spans="33:70"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</row>
    <row r="416" spans="33:70"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</row>
    <row r="417" spans="33:70"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</row>
    <row r="418" spans="33:70"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</row>
    <row r="419" spans="33:70"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</row>
    <row r="420" spans="33:70"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</row>
    <row r="421" spans="33:70"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</row>
    <row r="422" spans="33:70"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</row>
    <row r="423" spans="33:70"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</row>
    <row r="424" spans="33:70"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</row>
    <row r="425" spans="33:70"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</row>
    <row r="426" spans="33:70"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</row>
    <row r="427" spans="33:70"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</row>
    <row r="428" spans="33:70"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</row>
    <row r="429" spans="33:70"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</row>
    <row r="430" spans="33:70"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</row>
    <row r="431" spans="33:70"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</row>
    <row r="432" spans="33:70"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</row>
    <row r="433" spans="33:70"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</row>
    <row r="434" spans="33:70"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</row>
    <row r="435" spans="33:70"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</row>
    <row r="436" spans="33:70"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</row>
    <row r="437" spans="33:70"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</row>
    <row r="438" spans="33:70"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</row>
    <row r="439" spans="33:70"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</row>
    <row r="440" spans="33:70"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</row>
    <row r="441" spans="33:70"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</row>
    <row r="442" spans="33:70"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</row>
    <row r="443" spans="33:70"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</row>
    <row r="444" spans="33:70"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</row>
    <row r="445" spans="33:70"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</row>
    <row r="446" spans="33:70"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</row>
    <row r="447" spans="33:70"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</row>
    <row r="448" spans="33:70"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</row>
    <row r="449" spans="33:70"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</row>
    <row r="450" spans="33:70"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</row>
    <row r="451" spans="33:70"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</row>
    <row r="452" spans="33:70"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</row>
    <row r="453" spans="33:70"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</row>
    <row r="454" spans="33:70"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</row>
    <row r="455" spans="33:70"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</row>
    <row r="456" spans="33:70"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</row>
    <row r="457" spans="33:70"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</row>
    <row r="458" spans="33:70"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</row>
    <row r="459" spans="33:70"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</row>
    <row r="460" spans="33:70"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</row>
    <row r="461" spans="33:70"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</row>
    <row r="462" spans="33:70"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</row>
    <row r="463" spans="33:70"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</row>
    <row r="464" spans="33:70"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</row>
    <row r="465" spans="33:70"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</row>
    <row r="466" spans="33:70"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</row>
    <row r="467" spans="33:70"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</row>
    <row r="468" spans="33:70"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</row>
    <row r="469" spans="33:70"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</row>
    <row r="470" spans="33:70"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</row>
    <row r="471" spans="33:70"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</row>
    <row r="472" spans="33:70"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</row>
    <row r="473" spans="33:70"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</row>
    <row r="474" spans="33:70"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</row>
    <row r="475" spans="33:70"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</row>
    <row r="476" spans="33:70"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</row>
    <row r="477" spans="33:70"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</row>
    <row r="478" spans="33:70"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</row>
    <row r="479" spans="33:70"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</row>
    <row r="480" spans="33:70"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</row>
    <row r="481" spans="33:70"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</row>
    <row r="482" spans="33:70"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</row>
    <row r="483" spans="33:70"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</row>
    <row r="484" spans="33:70"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</row>
    <row r="485" spans="33:70"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</row>
    <row r="486" spans="33:70"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</row>
    <row r="487" spans="33:70"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</row>
    <row r="488" spans="33:70"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</row>
    <row r="489" spans="33:70"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</row>
    <row r="490" spans="33:70"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</row>
    <row r="491" spans="33:70"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</row>
    <row r="492" spans="33:70"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</row>
    <row r="493" spans="33:70"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</row>
    <row r="494" spans="33:70"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</row>
    <row r="495" spans="33:70"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</row>
    <row r="496" spans="33:70"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</row>
    <row r="497" spans="33:70"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</row>
    <row r="498" spans="33:70"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</row>
    <row r="499" spans="33:70"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</row>
    <row r="500" spans="33:70"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</row>
    <row r="501" spans="33:70"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</row>
    <row r="502" spans="33:70"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</row>
    <row r="503" spans="33:70"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</row>
    <row r="504" spans="33:70"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</row>
    <row r="505" spans="33:70"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</row>
    <row r="506" spans="33:70"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</row>
    <row r="507" spans="33:70"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</row>
    <row r="508" spans="33:70"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</row>
    <row r="509" spans="33:70"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</row>
    <row r="510" spans="33:70"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</row>
    <row r="511" spans="33:70"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</row>
    <row r="512" spans="33:70"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</row>
    <row r="513" spans="33:70"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</row>
    <row r="514" spans="33:70"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</row>
    <row r="515" spans="33:70"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</row>
    <row r="516" spans="33:70"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</row>
    <row r="517" spans="33:70"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</row>
    <row r="518" spans="33:70"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</row>
    <row r="519" spans="33:70"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</row>
    <row r="520" spans="33:70"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</row>
    <row r="521" spans="33:70"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</row>
    <row r="522" spans="33:70"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</row>
    <row r="523" spans="33:70"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</row>
    <row r="524" spans="33:70"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</row>
    <row r="525" spans="33:70"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</row>
    <row r="526" spans="33:70"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</row>
    <row r="527" spans="33:70"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</row>
    <row r="528" spans="33:70"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</row>
    <row r="529" spans="33:70"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</row>
    <row r="530" spans="33:70"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</row>
    <row r="531" spans="33:70"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</row>
    <row r="532" spans="33:70"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</row>
    <row r="533" spans="33:70"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</row>
    <row r="534" spans="33:70"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</row>
    <row r="535" spans="33:70"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</row>
    <row r="536" spans="33:70"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</row>
    <row r="537" spans="33:70"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</row>
    <row r="538" spans="33:70"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</row>
    <row r="539" spans="33:70"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</row>
    <row r="540" spans="33:70"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</row>
    <row r="541" spans="33:70"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</row>
    <row r="542" spans="33:70"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</row>
    <row r="543" spans="33:70"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</row>
    <row r="544" spans="33:70"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</row>
    <row r="545" spans="33:70"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</row>
    <row r="546" spans="33:70"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</row>
    <row r="547" spans="33:70"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</row>
    <row r="548" spans="33:70"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</row>
    <row r="549" spans="33:70"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</row>
    <row r="550" spans="33:70"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</row>
    <row r="551" spans="33:70"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</row>
    <row r="552" spans="33:70"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</row>
    <row r="553" spans="33:70"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</row>
    <row r="554" spans="33:70"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</row>
    <row r="555" spans="33:70"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</row>
    <row r="556" spans="33:70"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</row>
    <row r="557" spans="33:70"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</row>
    <row r="558" spans="33:70"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</row>
    <row r="559" spans="33:70"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</row>
    <row r="560" spans="33:70"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</row>
    <row r="561" spans="33:70"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</row>
    <row r="562" spans="33:70"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</row>
    <row r="563" spans="33:70"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</row>
    <row r="564" spans="33:70"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</row>
    <row r="565" spans="33:70"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</row>
    <row r="566" spans="33:70"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</row>
    <row r="567" spans="33:70"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</row>
    <row r="568" spans="33:70"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</row>
    <row r="569" spans="33:70"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</row>
    <row r="570" spans="33:70"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</row>
    <row r="571" spans="33:70"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</row>
    <row r="572" spans="33:70"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</row>
    <row r="573" spans="33:70"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</row>
    <row r="574" spans="33:70"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</row>
    <row r="575" spans="33:70"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</row>
    <row r="576" spans="33:70"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</row>
    <row r="577" spans="33:70"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</row>
    <row r="578" spans="33:70"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</row>
    <row r="579" spans="33:70"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</row>
    <row r="580" spans="33:70"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</row>
    <row r="581" spans="33:70"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</row>
    <row r="582" spans="33:70"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</row>
    <row r="583" spans="33:70"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</row>
    <row r="584" spans="33:70"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</row>
    <row r="585" spans="33:70"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</row>
    <row r="586" spans="33:70"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</row>
    <row r="587" spans="33:70"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</row>
    <row r="588" spans="33:70"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</row>
    <row r="589" spans="33:70"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</row>
    <row r="590" spans="33:70"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</row>
    <row r="591" spans="33:70"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</row>
    <row r="592" spans="33:70"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</row>
    <row r="593" spans="33:70"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</row>
    <row r="594" spans="33:70"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</row>
    <row r="595" spans="33:70"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</row>
    <row r="596" spans="33:70"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</row>
    <row r="597" spans="33:70"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</row>
    <row r="598" spans="33:70"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</row>
    <row r="599" spans="33:70"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</row>
    <row r="600" spans="33:70"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</row>
    <row r="601" spans="33:70"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</row>
    <row r="602" spans="33:70"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</row>
    <row r="603" spans="33:70"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</row>
    <row r="604" spans="33:70"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</row>
    <row r="605" spans="33:70"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</row>
    <row r="606" spans="33:70"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</row>
    <row r="607" spans="33:70"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</row>
    <row r="608" spans="33:70"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</row>
    <row r="609" spans="33:70"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</row>
    <row r="610" spans="33:70"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</row>
    <row r="611" spans="33:70"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</row>
    <row r="612" spans="33:70"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</row>
    <row r="613" spans="33:70"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</row>
    <row r="614" spans="33:70"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</row>
    <row r="615" spans="33:70"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</row>
    <row r="616" spans="33:70"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</row>
    <row r="617" spans="33:70"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</row>
    <row r="618" spans="33:70"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</row>
    <row r="619" spans="33:70"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</row>
    <row r="620" spans="33:70"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</row>
    <row r="621" spans="33:70"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</row>
    <row r="622" spans="33:70"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</row>
    <row r="623" spans="33:70"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</row>
    <row r="624" spans="33:70"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</row>
    <row r="625" spans="33:70"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</row>
    <row r="626" spans="33:70"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</row>
    <row r="627" spans="33:70"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</row>
    <row r="628" spans="33:70"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</row>
    <row r="629" spans="33:70"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</row>
    <row r="630" spans="33:70"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</row>
    <row r="631" spans="33:70"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</row>
    <row r="632" spans="33:70"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</row>
    <row r="633" spans="33:70"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</row>
    <row r="634" spans="33:70"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</row>
    <row r="635" spans="33:70"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</row>
    <row r="636" spans="33:70"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</row>
    <row r="637" spans="33:70"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</row>
    <row r="638" spans="33:70"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</row>
    <row r="639" spans="33:70"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</row>
    <row r="640" spans="33:70"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</row>
    <row r="641" spans="33:70"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</row>
    <row r="642" spans="33:70"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</row>
    <row r="643" spans="33:70"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</row>
    <row r="644" spans="33:70"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</row>
    <row r="645" spans="33:70"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</row>
    <row r="646" spans="33:70"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</row>
    <row r="647" spans="33:70"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</row>
    <row r="648" spans="33:70"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</row>
    <row r="649" spans="33:70"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</row>
    <row r="650" spans="33:70"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</row>
    <row r="651" spans="33:70"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</row>
    <row r="652" spans="33:70"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</row>
    <row r="653" spans="33:70"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</row>
    <row r="654" spans="33:70"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</row>
    <row r="655" spans="33:70"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</row>
    <row r="656" spans="33:70"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</row>
    <row r="657" spans="33:70"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</row>
    <row r="658" spans="33:70"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</row>
    <row r="659" spans="33:70"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</row>
    <row r="660" spans="33:70"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</row>
    <row r="661" spans="33:70"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</row>
    <row r="662" spans="33:70"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</row>
    <row r="663" spans="33:70"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</row>
    <row r="664" spans="33:70"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</row>
    <row r="665" spans="33:70"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</row>
    <row r="666" spans="33:70"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</row>
    <row r="667" spans="33:70"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</row>
    <row r="668" spans="33:70"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</row>
    <row r="669" spans="33:70"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</row>
    <row r="670" spans="33:70"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</row>
    <row r="671" spans="33:70"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</row>
    <row r="672" spans="33:70"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</row>
    <row r="673" spans="33:70"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</row>
    <row r="674" spans="33:70"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</row>
    <row r="675" spans="33:70"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</row>
    <row r="676" spans="33:70"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</row>
    <row r="677" spans="33:70"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</row>
    <row r="678" spans="33:70"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</row>
    <row r="679" spans="33:70"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</row>
    <row r="680" spans="33:70"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</row>
    <row r="681" spans="33:70"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</row>
    <row r="682" spans="33:70"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</row>
    <row r="683" spans="33:70"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</row>
    <row r="684" spans="33:70"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</row>
    <row r="685" spans="33:70"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</row>
    <row r="686" spans="33:70"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</row>
    <row r="687" spans="33:70"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</row>
    <row r="688" spans="33:70"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</row>
    <row r="689" spans="33:70"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</row>
    <row r="690" spans="33:70"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</row>
    <row r="691" spans="33:70"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</row>
    <row r="692" spans="33:70"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</row>
    <row r="693" spans="33:70"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</row>
    <row r="694" spans="33:70"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</row>
    <row r="695" spans="33:70"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</row>
    <row r="696" spans="33:70"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</row>
    <row r="697" spans="33:70"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</row>
    <row r="698" spans="33:70"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</row>
    <row r="699" spans="33:70"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</row>
    <row r="700" spans="33:70"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</row>
    <row r="701" spans="33:70"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</row>
    <row r="702" spans="33:70"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</row>
    <row r="703" spans="33:70"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</row>
    <row r="704" spans="33:70"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</row>
    <row r="705" spans="33:70"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</row>
    <row r="706" spans="33:70"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</row>
    <row r="707" spans="33:70"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</row>
    <row r="708" spans="33:70"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</row>
    <row r="709" spans="33:70"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</row>
    <row r="710" spans="33:70"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</row>
    <row r="711" spans="33:70"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</row>
    <row r="712" spans="33:70"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</row>
    <row r="713" spans="33:70"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</row>
    <row r="714" spans="33:70"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</row>
    <row r="715" spans="33:70"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</row>
    <row r="716" spans="33:70"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</row>
    <row r="717" spans="33:70"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</row>
    <row r="718" spans="33:70"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</row>
    <row r="719" spans="33:70"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</row>
    <row r="720" spans="33:70"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</row>
    <row r="721" spans="33:70"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</row>
    <row r="722" spans="33:70"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</row>
    <row r="723" spans="33:70"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</row>
    <row r="724" spans="33:70"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</row>
    <row r="725" spans="33:70"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</row>
    <row r="726" spans="33:70"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</row>
    <row r="727" spans="33:70"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</row>
    <row r="728" spans="33:70"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</row>
    <row r="729" spans="33:70"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</row>
    <row r="730" spans="33:70"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</row>
    <row r="731" spans="33:70"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</row>
    <row r="732" spans="33:70"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</row>
    <row r="733" spans="33:70"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</row>
    <row r="734" spans="33:70"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</row>
    <row r="735" spans="33:70"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</row>
    <row r="736" spans="33:70"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</row>
    <row r="737" spans="33:70"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</row>
    <row r="738" spans="33:70"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</row>
    <row r="739" spans="33:70"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</row>
    <row r="740" spans="33:70"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</row>
    <row r="741" spans="33:70"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</row>
    <row r="742" spans="33:70"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</row>
    <row r="743" spans="33:70"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</row>
    <row r="744" spans="33:70"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</row>
    <row r="745" spans="33:70"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</row>
    <row r="746" spans="33:70"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</row>
    <row r="747" spans="33:70"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</row>
    <row r="748" spans="33:70"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</row>
    <row r="749" spans="33:70"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</row>
    <row r="750" spans="33:70"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</row>
    <row r="751" spans="33:70"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</row>
    <row r="752" spans="33:70"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</row>
    <row r="753" spans="33:70"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</row>
    <row r="754" spans="33:70"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</row>
    <row r="755" spans="33:70"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</row>
    <row r="756" spans="33:70"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</row>
    <row r="757" spans="33:70"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</row>
    <row r="758" spans="33:70"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</row>
    <row r="759" spans="33:70"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</row>
    <row r="760" spans="33:70"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</row>
    <row r="761" spans="33:70"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</row>
    <row r="762" spans="33:70"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</row>
    <row r="763" spans="33:70"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</row>
    <row r="764" spans="33:70"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</row>
    <row r="765" spans="33:70"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</row>
    <row r="766" spans="33:70"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</row>
    <row r="767" spans="33:70"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</row>
    <row r="768" spans="33:70"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</row>
    <row r="769" spans="33:70"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</row>
    <row r="770" spans="33:70"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</row>
    <row r="771" spans="33:70"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</row>
    <row r="772" spans="33:70"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</row>
    <row r="773" spans="33:70"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</row>
    <row r="774" spans="33:70"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</row>
    <row r="775" spans="33:70"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</row>
    <row r="776" spans="33:70"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</row>
    <row r="777" spans="33:70"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</row>
    <row r="778" spans="33:70"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</row>
    <row r="779" spans="33:70"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</row>
    <row r="780" spans="33:70"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</row>
    <row r="781" spans="33:70"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</row>
    <row r="782" spans="33:70"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</row>
    <row r="783" spans="33:70"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</row>
    <row r="784" spans="33:70"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</row>
    <row r="785" spans="33:70"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</row>
    <row r="786" spans="33:70"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</row>
    <row r="787" spans="33:70"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</row>
    <row r="788" spans="33:70"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</row>
    <row r="789" spans="33:70"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</row>
    <row r="790" spans="33:70"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</row>
    <row r="791" spans="33:70"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</row>
    <row r="792" spans="33:70"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</row>
    <row r="793" spans="33:70"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</row>
    <row r="794" spans="33:70"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</row>
    <row r="795" spans="33:70"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</row>
    <row r="796" spans="33:70"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</row>
    <row r="797" spans="33:70"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</row>
    <row r="798" spans="33:70"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</row>
    <row r="799" spans="33:70"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</row>
    <row r="800" spans="33:70"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</row>
    <row r="801" spans="33:70"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</row>
    <row r="802" spans="33:70"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</row>
    <row r="803" spans="33:70"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</row>
    <row r="804" spans="33:70"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</row>
    <row r="805" spans="33:70"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</row>
    <row r="806" spans="33:70"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</row>
    <row r="807" spans="33:70"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</row>
    <row r="808" spans="33:70"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</row>
    <row r="809" spans="33:70"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</row>
    <row r="810" spans="33:70"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</row>
    <row r="811" spans="33:70"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</row>
    <row r="812" spans="33:70"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</row>
    <row r="813" spans="33:70"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</row>
    <row r="814" spans="33:70"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</row>
    <row r="815" spans="33:70"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</row>
    <row r="816" spans="33:70"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</row>
    <row r="817" spans="33:70"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</row>
    <row r="818" spans="33:70"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</row>
    <row r="819" spans="33:70"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</row>
    <row r="820" spans="33:70"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</row>
    <row r="821" spans="33:70"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</row>
    <row r="822" spans="33:70"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</row>
    <row r="823" spans="33:70"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</row>
    <row r="824" spans="33:70"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</row>
    <row r="825" spans="33:70"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</row>
    <row r="826" spans="33:70"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</row>
    <row r="827" spans="33:70"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</row>
    <row r="828" spans="33:70"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</row>
    <row r="829" spans="33:70"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</row>
    <row r="830" spans="33:70"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</row>
    <row r="831" spans="33:70"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</row>
    <row r="832" spans="33:70"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</row>
    <row r="833" spans="33:70"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</row>
    <row r="834" spans="33:70"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</row>
    <row r="835" spans="33:70"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</row>
    <row r="836" spans="33:70"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</row>
    <row r="837" spans="33:70"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</row>
    <row r="838" spans="33:70"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</row>
    <row r="839" spans="33:70"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</row>
    <row r="840" spans="33:70"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</row>
    <row r="841" spans="33:70"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</row>
    <row r="842" spans="33:70"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</row>
    <row r="843" spans="33:70"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</row>
    <row r="844" spans="33:70"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</row>
    <row r="845" spans="33:70"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</row>
    <row r="846" spans="33:70"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</row>
    <row r="847" spans="33:70"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</row>
    <row r="848" spans="33:70"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</row>
    <row r="849" spans="33:70"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</row>
    <row r="850" spans="33:70"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</row>
    <row r="851" spans="33:70"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</row>
    <row r="852" spans="33:70"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</row>
    <row r="853" spans="33:70"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</row>
    <row r="854" spans="33:70"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</row>
    <row r="855" spans="33:70"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</row>
    <row r="856" spans="33:70"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</row>
    <row r="857" spans="33:70"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</row>
    <row r="858" spans="33:70"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</row>
    <row r="859" spans="33:70"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</row>
    <row r="860" spans="33:70"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</row>
    <row r="861" spans="33:70"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</row>
    <row r="862" spans="33:70"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</row>
    <row r="863" spans="33:70"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</row>
    <row r="864" spans="33:70"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</row>
    <row r="865" spans="33:70"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</row>
    <row r="866" spans="33:70"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</row>
    <row r="867" spans="33:70"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</row>
    <row r="868" spans="33:70"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</row>
    <row r="869" spans="33:70"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</row>
    <row r="870" spans="33:70"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</row>
    <row r="871" spans="33:70"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</row>
    <row r="872" spans="33:70"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</row>
    <row r="873" spans="33:70"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</row>
    <row r="874" spans="33:70"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</row>
    <row r="875" spans="33:70"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</row>
    <row r="876" spans="33:70"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</row>
    <row r="877" spans="33:70"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</row>
    <row r="878" spans="33:70"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</row>
    <row r="879" spans="33:70"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</row>
    <row r="880" spans="33:70"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</row>
    <row r="881" spans="33:70"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</row>
    <row r="882" spans="33:70"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</row>
    <row r="883" spans="33:70"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</row>
    <row r="884" spans="33:70"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</row>
    <row r="885" spans="33:70"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</row>
    <row r="886" spans="33:70"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</row>
    <row r="887" spans="33:70"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</row>
    <row r="888" spans="33:70"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</row>
    <row r="889" spans="33:70"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</row>
    <row r="890" spans="33:70"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</row>
    <row r="891" spans="33:70"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</row>
    <row r="892" spans="33:70"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</row>
    <row r="893" spans="33:70"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</row>
    <row r="894" spans="33:70"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</row>
    <row r="895" spans="33:70"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</row>
    <row r="896" spans="33:70"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</row>
    <row r="897" spans="33:70"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</row>
    <row r="898" spans="33:70"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</row>
    <row r="899" spans="33:70"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</row>
    <row r="900" spans="33:70"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</row>
    <row r="901" spans="33:70"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</row>
    <row r="902" spans="33:70"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</row>
    <row r="903" spans="33:70"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</row>
    <row r="904" spans="33:70"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</row>
    <row r="905" spans="33:70"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</row>
    <row r="906" spans="33:70"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</row>
    <row r="907" spans="33:70"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</row>
    <row r="908" spans="33:70"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</row>
    <row r="909" spans="33:70"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</row>
    <row r="910" spans="33:70"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</row>
    <row r="911" spans="33:70"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</row>
    <row r="912" spans="33:70"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</row>
    <row r="913" spans="33:70"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</row>
    <row r="914" spans="33:70"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</row>
    <row r="915" spans="33:70"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</row>
    <row r="916" spans="33:70"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</row>
    <row r="917" spans="33:70"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</row>
    <row r="918" spans="33:70"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</row>
    <row r="919" spans="33:70"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</row>
    <row r="920" spans="33:70"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</row>
    <row r="921" spans="33:70"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</row>
    <row r="922" spans="33:70"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</row>
    <row r="923" spans="33:70"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</row>
    <row r="924" spans="33:70"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</row>
    <row r="925" spans="33:70"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</row>
    <row r="926" spans="33:70"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</row>
    <row r="927" spans="33:70"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</row>
    <row r="928" spans="33:70"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</row>
    <row r="929" spans="33:70"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</row>
    <row r="930" spans="33:70"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</row>
    <row r="931" spans="33:70"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</row>
    <row r="932" spans="33:70"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</row>
    <row r="933" spans="33:70"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</row>
    <row r="934" spans="33:70"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</row>
    <row r="935" spans="33:70"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</row>
    <row r="936" spans="33:70"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</row>
    <row r="937" spans="33:70"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</row>
    <row r="938" spans="33:70"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</row>
    <row r="939" spans="33:70"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</row>
    <row r="940" spans="33:70"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</row>
    <row r="941" spans="33:70"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</row>
    <row r="942" spans="33:70"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</row>
    <row r="943" spans="33:70"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</row>
    <row r="944" spans="33:70"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</row>
    <row r="945" spans="33:70"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</row>
    <row r="946" spans="33:70"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</row>
    <row r="947" spans="33:70"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</row>
    <row r="948" spans="33:70"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</row>
    <row r="949" spans="33:70"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</row>
    <row r="950" spans="33:70"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</row>
    <row r="951" spans="33:70"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</row>
    <row r="952" spans="33:70"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</row>
    <row r="953" spans="33:70"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</row>
    <row r="954" spans="33:70"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</row>
    <row r="955" spans="33:70"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</row>
    <row r="956" spans="33:70"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</row>
    <row r="957" spans="33:70"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</row>
    <row r="958" spans="33:70"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</row>
    <row r="959" spans="33:70"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</row>
    <row r="960" spans="33:70"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</row>
    <row r="961" spans="33:70"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</row>
    <row r="962" spans="33:70"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</row>
    <row r="963" spans="33:70"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</row>
    <row r="964" spans="33:70"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</row>
    <row r="965" spans="33:70"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</row>
    <row r="966" spans="33:70"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</row>
    <row r="967" spans="33:70"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</row>
    <row r="968" spans="33:70"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</row>
    <row r="969" spans="33:70"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</row>
    <row r="970" spans="33:70"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</row>
    <row r="971" spans="33:70"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</row>
    <row r="972" spans="33:70"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</row>
    <row r="973" spans="33:70"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</row>
    <row r="974" spans="33:70"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</row>
    <row r="975" spans="33:70"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</row>
    <row r="976" spans="33:70"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</row>
    <row r="977" spans="33:70"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</row>
    <row r="978" spans="33:70"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</row>
    <row r="979" spans="33:70"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</row>
    <row r="980" spans="33:70"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</row>
    <row r="981" spans="33:70"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</row>
    <row r="982" spans="33:70"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</row>
    <row r="983" spans="33:70"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</row>
    <row r="984" spans="33:70"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</row>
    <row r="985" spans="33:70"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</row>
    <row r="986" spans="33:70"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</row>
    <row r="987" spans="33:70"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</row>
    <row r="988" spans="33:70"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</row>
    <row r="989" spans="33:70"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</row>
    <row r="990" spans="33:70"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</row>
    <row r="991" spans="33:70"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</row>
    <row r="992" spans="33:70"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</row>
    <row r="993" spans="33:70"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</row>
    <row r="994" spans="33:70"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</row>
    <row r="995" spans="33:70"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</row>
    <row r="996" spans="33:70"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</row>
    <row r="997" spans="33:70"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</row>
    <row r="998" spans="33:70"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</row>
    <row r="999" spans="33:70"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</row>
    <row r="1000" spans="33:70"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</row>
    <row r="1001" spans="33:70"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</row>
    <row r="1002" spans="33:70"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</row>
    <row r="1003" spans="33:70"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</row>
    <row r="1004" spans="33:70"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</row>
    <row r="1005" spans="33:70"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</row>
    <row r="1006" spans="33:70"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</row>
    <row r="1007" spans="33:70"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</row>
    <row r="1008" spans="33:70"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</row>
    <row r="1009" spans="33:70"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</row>
    <row r="1010" spans="33:70"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</row>
    <row r="1011" spans="33:70"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</row>
    <row r="1012" spans="33:70"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</row>
    <row r="1013" spans="33:70"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</row>
    <row r="1014" spans="33:70"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</row>
    <row r="1015" spans="33:70"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</row>
    <row r="1016" spans="33:70"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</row>
    <row r="1017" spans="33:70"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</row>
    <row r="1018" spans="33:70"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</row>
    <row r="1019" spans="33:70"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</row>
    <row r="1020" spans="33:70"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</row>
    <row r="1021" spans="33:70"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</row>
    <row r="1022" spans="33:70"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</row>
    <row r="1023" spans="33:70"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</row>
    <row r="1024" spans="33:70"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</row>
    <row r="1025" spans="33:70"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</row>
    <row r="1026" spans="33:70"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</row>
    <row r="1027" spans="33:70"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</row>
    <row r="1028" spans="33:70"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</row>
    <row r="1029" spans="33:70"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</row>
    <row r="1030" spans="33:70"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</row>
    <row r="1031" spans="33:70"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</row>
    <row r="1032" spans="33:70"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</row>
    <row r="1033" spans="33:70"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</row>
    <row r="1034" spans="33:70"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</row>
    <row r="1035" spans="33:70"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</row>
    <row r="1036" spans="33:70"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</row>
    <row r="1037" spans="33:70"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</row>
    <row r="1038" spans="33:70"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</row>
    <row r="1039" spans="33:70"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</row>
    <row r="1040" spans="33:70"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</row>
    <row r="1041" spans="33:70"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</row>
    <row r="1042" spans="33:70"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</row>
    <row r="1043" spans="33:70"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</row>
    <row r="1044" spans="33:70"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</row>
    <row r="1045" spans="33:70"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</row>
    <row r="1046" spans="33:70"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</row>
    <row r="1047" spans="33:70"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</row>
    <row r="1048" spans="33:70"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</row>
    <row r="1049" spans="33:70"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</row>
    <row r="1050" spans="33:70"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</row>
    <row r="1051" spans="33:70"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</row>
    <row r="1052" spans="33:70"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</row>
    <row r="1053" spans="33:70"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</row>
    <row r="1054" spans="33:70"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</row>
    <row r="1055" spans="33:70"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</row>
    <row r="1056" spans="33:70"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</row>
    <row r="1057" spans="33:70"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</row>
    <row r="1058" spans="33:70"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</row>
    <row r="1059" spans="33:70"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</row>
    <row r="1060" spans="33:70"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</row>
    <row r="1061" spans="33:70"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</row>
    <row r="1062" spans="33:70"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</row>
    <row r="1063" spans="33:70"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</row>
    <row r="1064" spans="33:70"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</row>
    <row r="1065" spans="33:70"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</row>
    <row r="1066" spans="33:70"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</row>
    <row r="1067" spans="33:70"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</row>
    <row r="1068" spans="33:70"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</row>
    <row r="1069" spans="33:70"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</row>
    <row r="1070" spans="33:70"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</row>
    <row r="1071" spans="33:70"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</row>
    <row r="1072" spans="33:70"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</row>
    <row r="1073" spans="33:70"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</row>
    <row r="1074" spans="33:70"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</row>
    <row r="1075" spans="33:70"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</row>
    <row r="1076" spans="33:70"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</row>
    <row r="1077" spans="33:70"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</row>
    <row r="1078" spans="33:70"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</row>
    <row r="1079" spans="33:70"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</row>
    <row r="1080" spans="33:70"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</row>
    <row r="1081" spans="33:70"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</row>
    <row r="1082" spans="33:70"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</row>
    <row r="1083" spans="33:70"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</row>
    <row r="1084" spans="33:70"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</row>
    <row r="1085" spans="33:70"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</row>
    <row r="1086" spans="33:70"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</row>
    <row r="1087" spans="33:70"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</row>
    <row r="1088" spans="33:70"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</row>
    <row r="1089" spans="33:70"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</row>
    <row r="1090" spans="33:70"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</row>
    <row r="1091" spans="33:70"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</row>
    <row r="1092" spans="33:70"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</row>
    <row r="1093" spans="33:70"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</row>
    <row r="1094" spans="33:70"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</row>
    <row r="1095" spans="33:70"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</row>
    <row r="1096" spans="33:70"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</row>
    <row r="1097" spans="33:70"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</row>
    <row r="1098" spans="33:70"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</row>
    <row r="1099" spans="33:70"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</row>
    <row r="1100" spans="33:70"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</row>
    <row r="1101" spans="33:70"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</row>
    <row r="1102" spans="33:70"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</row>
    <row r="1103" spans="33:70"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</row>
    <row r="1104" spans="33:70"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</row>
    <row r="1105" spans="33:70"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</row>
    <row r="1106" spans="33:70"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</row>
    <row r="1107" spans="33:70"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</row>
    <row r="1108" spans="33:70"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</row>
    <row r="1109" spans="33:70"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</row>
    <row r="1110" spans="33:70"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</row>
    <row r="1111" spans="33:70"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</row>
    <row r="1112" spans="33:70"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</row>
    <row r="1113" spans="33:70"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</row>
    <row r="1114" spans="33:70"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</row>
    <row r="1115" spans="33:70"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</row>
    <row r="1116" spans="33:70"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</row>
    <row r="1117" spans="33:70"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</row>
    <row r="1118" spans="33:70"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</row>
    <row r="1119" spans="33:70"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</row>
    <row r="1120" spans="33:70"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</row>
    <row r="1121" spans="33:70"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</row>
    <row r="1122" spans="33:70"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</row>
    <row r="1123" spans="33:70"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</row>
    <row r="1124" spans="33:70"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</row>
    <row r="1125" spans="33:70"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</row>
    <row r="1126" spans="33:70"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</row>
    <row r="1127" spans="33:70"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</row>
    <row r="1128" spans="33:70"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</row>
    <row r="1129" spans="33:70"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</row>
    <row r="1130" spans="33:70"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</row>
    <row r="1131" spans="33:70"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</row>
    <row r="1132" spans="33:70"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</row>
    <row r="1133" spans="33:70"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</row>
    <row r="1134" spans="33:70"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</row>
    <row r="1135" spans="33:70"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</row>
    <row r="1136" spans="33:70"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</row>
    <row r="1137" spans="33:70"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</row>
    <row r="1138" spans="33:70"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</row>
    <row r="1139" spans="33:70"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</row>
    <row r="1140" spans="33:70"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</row>
    <row r="1141" spans="33:70"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</row>
    <row r="1142" spans="33:70"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</row>
    <row r="1143" spans="33:70"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</row>
    <row r="1144" spans="33:70"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</row>
    <row r="1145" spans="33:70"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</row>
    <row r="1146" spans="33:70"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</row>
    <row r="1147" spans="33:70"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</row>
    <row r="1148" spans="33:70"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</row>
    <row r="1149" spans="33:70"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</row>
    <row r="1150" spans="33:70"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</row>
    <row r="1151" spans="33:70"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</row>
    <row r="1152" spans="33:70"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</row>
    <row r="1153" spans="33:70"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</row>
    <row r="1154" spans="33:70"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</row>
    <row r="1155" spans="33:70"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</row>
    <row r="1156" spans="33:70"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</row>
    <row r="1157" spans="33:70"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</row>
    <row r="1158" spans="33:70"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</row>
    <row r="1159" spans="33:70"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</row>
    <row r="1160" spans="33:70"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</row>
    <row r="1161" spans="33:70"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</row>
    <row r="1162" spans="33:70"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</row>
    <row r="1163" spans="33:70"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</row>
    <row r="1164" spans="33:70"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</row>
    <row r="1165" spans="33:70"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</row>
    <row r="1166" spans="33:70"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</row>
    <row r="1167" spans="33:70"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</row>
    <row r="1168" spans="33:70"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</row>
    <row r="1169" spans="33:70"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</row>
    <row r="1170" spans="33:70"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</row>
    <row r="1171" spans="33:70"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</row>
    <row r="1172" spans="33:70"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</row>
    <row r="1173" spans="33:70"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</row>
    <row r="1174" spans="33:70"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</row>
    <row r="1175" spans="33:70"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</row>
    <row r="1176" spans="33:70"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</row>
    <row r="1177" spans="33:70"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</row>
    <row r="1178" spans="33:70"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</row>
    <row r="1179" spans="33:70"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</row>
    <row r="1180" spans="33:70"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</row>
    <row r="1181" spans="33:70"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</row>
    <row r="1182" spans="33:70"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</row>
    <row r="1183" spans="33:70"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</row>
    <row r="1184" spans="33:70"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</row>
    <row r="1185" spans="33:70"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</row>
    <row r="1186" spans="33:70"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</row>
    <row r="1187" spans="33:70"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</row>
    <row r="1188" spans="33:70"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</row>
    <row r="1189" spans="33:70"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</row>
    <row r="1190" spans="33:70"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</row>
    <row r="1191" spans="33:70"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</row>
    <row r="1192" spans="33:70"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</row>
    <row r="1193" spans="33:70"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</row>
    <row r="1194" spans="33:70"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</row>
    <row r="1195" spans="33:70"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</row>
    <row r="1196" spans="33:70"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</row>
    <row r="1197" spans="33:70"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</row>
    <row r="1198" spans="33:70"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</row>
    <row r="1199" spans="33:70"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</row>
    <row r="1200" spans="33:70"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</row>
    <row r="1201" spans="33:70"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</row>
    <row r="1202" spans="33:70"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</row>
    <row r="1203" spans="33:70"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</row>
    <row r="1204" spans="33:70"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</row>
    <row r="1205" spans="33:70"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</row>
    <row r="1206" spans="33:70"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</row>
    <row r="1207" spans="33:70"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</row>
    <row r="1208" spans="33:70"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</row>
    <row r="1209" spans="33:70"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</row>
    <row r="1210" spans="33:70"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</row>
    <row r="1211" spans="33:70"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</row>
    <row r="1212" spans="33:70"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</row>
    <row r="1213" spans="33:70"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</row>
    <row r="1214" spans="33:70"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</row>
    <row r="1215" spans="33:70"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</row>
    <row r="1216" spans="33:70"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</row>
    <row r="1217" spans="33:70"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</row>
    <row r="1218" spans="33:70"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</row>
    <row r="1219" spans="33:70"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</row>
    <row r="1220" spans="33:70"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</row>
    <row r="1221" spans="33:70"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</row>
    <row r="1222" spans="33:70"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</row>
    <row r="1223" spans="33:70"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</row>
    <row r="1224" spans="33:70"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</row>
    <row r="1225" spans="33:70"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</row>
    <row r="1226" spans="33:70"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</row>
    <row r="1227" spans="33:70"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</row>
    <row r="1228" spans="33:70"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</row>
    <row r="1229" spans="33:70"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</row>
    <row r="1230" spans="33:70"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</row>
    <row r="1231" spans="33:70"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</row>
    <row r="1232" spans="33:70"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</row>
    <row r="1233" spans="33:70"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</row>
    <row r="1234" spans="33:70"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</row>
    <row r="1235" spans="33:70"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</row>
    <row r="1236" spans="33:70"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</row>
    <row r="1237" spans="33:70"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</row>
    <row r="1238" spans="33:70"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</row>
    <row r="1239" spans="33:70"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</row>
    <row r="1240" spans="33:70"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</row>
    <row r="1241" spans="33:70"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</row>
    <row r="1242" spans="33:70"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</row>
    <row r="1243" spans="33:70"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</row>
    <row r="1244" spans="33:70"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</row>
    <row r="1245" spans="33:70"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</row>
    <row r="1246" spans="33:70"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</row>
    <row r="1247" spans="33:70"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</row>
    <row r="1248" spans="33:70"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</row>
    <row r="1249" spans="33:70"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</row>
    <row r="1250" spans="33:70"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</row>
    <row r="1251" spans="33:70"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</row>
    <row r="1252" spans="33:70"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</row>
    <row r="1253" spans="33:70"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</row>
    <row r="1254" spans="33:70"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</row>
    <row r="1255" spans="33:70"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</row>
    <row r="1256" spans="33:70"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</row>
    <row r="1257" spans="33:70"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</row>
    <row r="1258" spans="33:70"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</row>
    <row r="1259" spans="33:70"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</row>
    <row r="1260" spans="33:70"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</row>
    <row r="1261" spans="33:70"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</row>
    <row r="1262" spans="33:70"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</row>
    <row r="1263" spans="33:70"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</row>
    <row r="1264" spans="33:70"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</row>
    <row r="1265" spans="33:70"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</row>
    <row r="1266" spans="33:70"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</row>
    <row r="1267" spans="33:70"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</row>
    <row r="1268" spans="33:70"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</row>
    <row r="1269" spans="33:70"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</row>
    <row r="1270" spans="33:70"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</row>
    <row r="1271" spans="33:70"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</row>
    <row r="1272" spans="33:70"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</row>
    <row r="1273" spans="33:70"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</row>
    <row r="1274" spans="33:70"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</row>
    <row r="1275" spans="33:70"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</row>
    <row r="1276" spans="33:70"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</row>
    <row r="1277" spans="33:70"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</row>
    <row r="1278" spans="33:70"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</row>
    <row r="1279" spans="33:70"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</row>
    <row r="1280" spans="33:70"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</row>
    <row r="1281" spans="33:70"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</row>
    <row r="1282" spans="33:70"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</row>
    <row r="1283" spans="33:70"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</row>
    <row r="1284" spans="33:70"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</row>
    <row r="1285" spans="33:70"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</row>
    <row r="1286" spans="33:70"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</row>
    <row r="1287" spans="33:70"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</row>
    <row r="1288" spans="33:70"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</row>
    <row r="1289" spans="33:70"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</row>
    <row r="1290" spans="33:70"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</row>
    <row r="1291" spans="33:70"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</row>
    <row r="1292" spans="33:70"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</row>
    <row r="1293" spans="33:70"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</row>
    <row r="1294" spans="33:70"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</row>
    <row r="1295" spans="33:70"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</row>
    <row r="1296" spans="33:70"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</row>
    <row r="1297" spans="33:70"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</row>
    <row r="1298" spans="33:70"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</row>
    <row r="1299" spans="33:70"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</row>
    <row r="1300" spans="33:70"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</row>
    <row r="1301" spans="33:70"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</row>
    <row r="1302" spans="33:70"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</row>
    <row r="1303" spans="33:70"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</row>
    <row r="1304" spans="33:70"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</row>
    <row r="1305" spans="33:70"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</row>
    <row r="1306" spans="33:70"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</row>
    <row r="1307" spans="33:70"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</row>
    <row r="1308" spans="33:70"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</row>
    <row r="1309" spans="33:70"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</row>
    <row r="1310" spans="33:70"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</row>
    <row r="1311" spans="33:70"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</row>
    <row r="1312" spans="33:70"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</row>
    <row r="1313" spans="33:70"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</row>
    <row r="1314" spans="33:70"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</row>
    <row r="1315" spans="33:70"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</row>
    <row r="1316" spans="33:70"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</row>
    <row r="1317" spans="33:70"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</row>
    <row r="1318" spans="33:70"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</row>
    <row r="1319" spans="33:70"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</row>
    <row r="1320" spans="33:70"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</row>
    <row r="1321" spans="33:70"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</row>
    <row r="1322" spans="33:70"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</row>
    <row r="1323" spans="33:70"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</row>
    <row r="1324" spans="33:70"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</row>
    <row r="1325" spans="33:70"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</row>
    <row r="1326" spans="33:70"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</row>
    <row r="1327" spans="33:70"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</row>
    <row r="1328" spans="33:70"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</row>
    <row r="1329" spans="33:70"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</row>
    <row r="1330" spans="33:70"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</row>
    <row r="1331" spans="33:70"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</row>
    <row r="1332" spans="33:70"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</row>
    <row r="1333" spans="33:70"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</row>
    <row r="1334" spans="33:70"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</row>
    <row r="1335" spans="33:70"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</row>
    <row r="1336" spans="33:70"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</row>
    <row r="1337" spans="33:70"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</row>
    <row r="1338" spans="33:70"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</row>
    <row r="1339" spans="33:70"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</row>
    <row r="1340" spans="33:70"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</row>
    <row r="1341" spans="33:70"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</row>
    <row r="1342" spans="33:70"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</row>
    <row r="1343" spans="33:70"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</row>
    <row r="1344" spans="33:70"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</row>
    <row r="1345" spans="33:70"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</row>
    <row r="1346" spans="33:70"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</row>
    <row r="1347" spans="33:70"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</row>
    <row r="1348" spans="33:70"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</row>
    <row r="1349" spans="33:70"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</row>
    <row r="1350" spans="33:70"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</row>
    <row r="1351" spans="33:70"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</row>
    <row r="1352" spans="33:70"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</row>
    <row r="1353" spans="33:70"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</row>
    <row r="1354" spans="33:70"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</row>
    <row r="1355" spans="33:70"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</row>
    <row r="1356" spans="33:70"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</row>
    <row r="1357" spans="33:70"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</row>
    <row r="1358" spans="33:70"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</row>
    <row r="1359" spans="33:70"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</row>
    <row r="1360" spans="33:70"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</row>
    <row r="1361" spans="33:70"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</row>
    <row r="1362" spans="33:70"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</row>
    <row r="1363" spans="33:70"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</row>
    <row r="1364" spans="33:70"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</row>
    <row r="1365" spans="33:70"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</row>
    <row r="1366" spans="33:70"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</row>
    <row r="1367" spans="33:70"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</row>
    <row r="1368" spans="33:70"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</row>
    <row r="1369" spans="33:70"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</row>
    <row r="1370" spans="33:70"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</row>
    <row r="1371" spans="33:70"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</row>
    <row r="1372" spans="33:70"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</row>
    <row r="1373" spans="33:70"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</row>
    <row r="1374" spans="33:70"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</row>
    <row r="1375" spans="33:70"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</row>
    <row r="1376" spans="33:70"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</row>
    <row r="1377" spans="33:70"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</row>
    <row r="1378" spans="33:70"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</row>
    <row r="1379" spans="33:70"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</row>
    <row r="1380" spans="33:70"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</row>
    <row r="1381" spans="33:70"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</row>
    <row r="1382" spans="33:70"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</row>
    <row r="1383" spans="33:70"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</row>
    <row r="1384" spans="33:70"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</row>
    <row r="1385" spans="33:70"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</row>
    <row r="1386" spans="33:70"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</row>
    <row r="1387" spans="33:70"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</row>
    <row r="1388" spans="33:70"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</row>
    <row r="1389" spans="33:70"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</row>
    <row r="1390" spans="33:70"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</row>
    <row r="1391" spans="33:70"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</row>
    <row r="1392" spans="33:70"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</row>
    <row r="1393" spans="33:70"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</row>
    <row r="1394" spans="33:70"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</row>
    <row r="1395" spans="33:70"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</row>
    <row r="1396" spans="33:70"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</row>
    <row r="1397" spans="33:70"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</row>
    <row r="1398" spans="33:70"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</row>
    <row r="1399" spans="33:70"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</row>
    <row r="1400" spans="33:70"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</row>
    <row r="1401" spans="33:70"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</row>
    <row r="1402" spans="33:70"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</row>
    <row r="1403" spans="33:70"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</row>
    <row r="1404" spans="33:70"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</row>
    <row r="1405" spans="33:70"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</row>
    <row r="1406" spans="33:70"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</row>
    <row r="1407" spans="33:70"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</row>
    <row r="1408" spans="33:70"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</row>
    <row r="1409" spans="33:70"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</row>
    <row r="1410" spans="33:70"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</row>
    <row r="1411" spans="33:70"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</row>
    <row r="1412" spans="33:70"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</row>
    <row r="1413" spans="33:70"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</row>
    <row r="1414" spans="33:70"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</row>
    <row r="1415" spans="33:70"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</row>
    <row r="1416" spans="33:70"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</row>
    <row r="1417" spans="33:70"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</row>
    <row r="1418" spans="33:70"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</row>
    <row r="1419" spans="33:70"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</row>
    <row r="1420" spans="33:70"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</row>
    <row r="1421" spans="33:70"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</row>
    <row r="1422" spans="33:70"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</row>
    <row r="1423" spans="33:70"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</row>
    <row r="1424" spans="33:70"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</row>
    <row r="1425" spans="33:70"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</row>
    <row r="1426" spans="33:70"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</row>
    <row r="1427" spans="33:70"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</row>
    <row r="1428" spans="33:70"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</row>
    <row r="1429" spans="33:70"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</row>
    <row r="1430" spans="33:70"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</row>
    <row r="1431" spans="33:70"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</row>
    <row r="1432" spans="33:70"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</row>
    <row r="1433" spans="33:70"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</row>
    <row r="1434" spans="33:70"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</row>
    <row r="1435" spans="33:70"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</row>
    <row r="1436" spans="33:70"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</row>
    <row r="1437" spans="33:70"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</row>
    <row r="1438" spans="33:70"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</row>
    <row r="1439" spans="33:70"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</row>
    <row r="1440" spans="33:70"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</row>
    <row r="1441" spans="33:70"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</row>
    <row r="1442" spans="33:70"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</row>
    <row r="1443" spans="33:70"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</row>
    <row r="1444" spans="33:70"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</row>
    <row r="1445" spans="33:70"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</row>
    <row r="1446" spans="33:70"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</row>
    <row r="1447" spans="33:70"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</row>
    <row r="1448" spans="33:70"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</row>
    <row r="1449" spans="33:70"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</row>
    <row r="1450" spans="33:70"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</row>
    <row r="1451" spans="33:70"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</row>
    <row r="1452" spans="33:70"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</row>
    <row r="1453" spans="33:70"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</row>
    <row r="1454" spans="33:70"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</row>
    <row r="1455" spans="33:70"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</row>
    <row r="1456" spans="33:70"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</row>
    <row r="1457" spans="33:70"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</row>
    <row r="1458" spans="33:70"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</row>
    <row r="1459" spans="33:70"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</row>
    <row r="1460" spans="33:70"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</row>
    <row r="1461" spans="33:70"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</row>
    <row r="1462" spans="33:70"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</row>
    <row r="1463" spans="33:70"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</row>
    <row r="1464" spans="33:70"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</row>
    <row r="1465" spans="33:70"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</row>
    <row r="1466" spans="33:70"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</row>
    <row r="1467" spans="33:70"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</row>
    <row r="1468" spans="33:70"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</row>
    <row r="1469" spans="33:70"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</row>
    <row r="1470" spans="33:70"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</row>
    <row r="1471" spans="33:70"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</row>
    <row r="1472" spans="33:70"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</row>
    <row r="1473" spans="33:70"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</row>
    <row r="1474" spans="33:70"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</row>
    <row r="1475" spans="33:70"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</row>
    <row r="1476" spans="33:70"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</row>
    <row r="1477" spans="33:70"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</row>
    <row r="1478" spans="33:70"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</row>
    <row r="1479" spans="33:70"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</row>
    <row r="1480" spans="33:70"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</row>
    <row r="1481" spans="33:70"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</row>
    <row r="1482" spans="33:70"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</row>
    <row r="1483" spans="33:70"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</row>
    <row r="1484" spans="33:70"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</row>
    <row r="1485" spans="33:70"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</row>
    <row r="1486" spans="33:70"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</row>
    <row r="1487" spans="33:70"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</row>
    <row r="1488" spans="33:70"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</row>
    <row r="1489" spans="33:70"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</row>
    <row r="1490" spans="33:70"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</row>
    <row r="1491" spans="33:70"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</row>
    <row r="1492" spans="33:70"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</row>
    <row r="1493" spans="33:70"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</row>
    <row r="1494" spans="33:70"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</row>
    <row r="1495" spans="33:70"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</row>
    <row r="1496" spans="33:70"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</row>
    <row r="1497" spans="33:70"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</row>
    <row r="1498" spans="33:70"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</row>
    <row r="1499" spans="33:70"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</row>
    <row r="1500" spans="33:70"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</row>
    <row r="1501" spans="33:70"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</row>
    <row r="1502" spans="33:70"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</row>
    <row r="1503" spans="33:70"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</row>
    <row r="1504" spans="33:70"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</row>
    <row r="1505" spans="33:70"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</row>
    <row r="1506" spans="33:70"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</row>
    <row r="1507" spans="33:70"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</row>
    <row r="1508" spans="33:70"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</row>
    <row r="1509" spans="33:70"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</row>
    <row r="1510" spans="33:70"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</row>
    <row r="1511" spans="33:70"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</row>
    <row r="1512" spans="33:70"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</row>
    <row r="1513" spans="33:70"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</row>
    <row r="1514" spans="33:70"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</row>
    <row r="1515" spans="33:70"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</row>
    <row r="1516" spans="33:70"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</row>
    <row r="1517" spans="33:70"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</row>
    <row r="1518" spans="33:70"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</row>
    <row r="1519" spans="33:70"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</row>
    <row r="1520" spans="33:70"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</row>
    <row r="1521" spans="33:70"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</row>
    <row r="1522" spans="33:70"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</row>
    <row r="1523" spans="33:70"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</row>
    <row r="1524" spans="33:70"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</row>
    <row r="1525" spans="33:70"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</row>
    <row r="1526" spans="33:70"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</row>
    <row r="1527" spans="33:70"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</row>
    <row r="1528" spans="33:70"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</row>
    <row r="1529" spans="33:70"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</row>
    <row r="1530" spans="33:70"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</row>
    <row r="1531" spans="33:70"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</row>
    <row r="1532" spans="33:70"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</row>
    <row r="1533" spans="33:70"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</row>
    <row r="1534" spans="33:70"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</row>
    <row r="1535" spans="33:70"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</row>
    <row r="1536" spans="33:70"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</row>
    <row r="1537" spans="33:70"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</row>
    <row r="1538" spans="33:70"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</row>
    <row r="1539" spans="33:70"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</row>
    <row r="1540" spans="33:70"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</row>
    <row r="1541" spans="33:70"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</row>
    <row r="1542" spans="33:70"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</row>
    <row r="1543" spans="33:70"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</row>
    <row r="1544" spans="33:70"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</row>
    <row r="1545" spans="33:70"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</row>
    <row r="1546" spans="33:70"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</row>
    <row r="1547" spans="33:70"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</row>
    <row r="1548" spans="33:70"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</row>
    <row r="1549" spans="33:70"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</row>
    <row r="1550" spans="33:70"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</row>
    <row r="1551" spans="33:70"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</row>
    <row r="1552" spans="33:70"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</row>
    <row r="1553" spans="33:70"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</row>
    <row r="1554" spans="33:70"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</row>
    <row r="1555" spans="33:70"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</row>
    <row r="1556" spans="33:70"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</row>
    <row r="1557" spans="33:70"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</row>
    <row r="1558" spans="33:70"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</row>
    <row r="1559" spans="33:70"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</row>
    <row r="1560" spans="33:70"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</row>
    <row r="1561" spans="33:70"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</row>
    <row r="1562" spans="33:70"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</row>
    <row r="1563" spans="33:70"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</row>
    <row r="1564" spans="33:70"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</row>
    <row r="1565" spans="33:70"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</row>
    <row r="1566" spans="33:70"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</row>
    <row r="1567" spans="33:70"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</row>
    <row r="1568" spans="33:70"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</row>
    <row r="1569" spans="33:70"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</row>
    <row r="1570" spans="33:70"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</row>
    <row r="1571" spans="33:70"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</row>
    <row r="1572" spans="33:70"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</row>
    <row r="1573" spans="33:70"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</row>
    <row r="1574" spans="33:70"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</row>
    <row r="1575" spans="33:70"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</row>
    <row r="1576" spans="33:70"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</row>
    <row r="1577" spans="33:70"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</row>
    <row r="1578" spans="33:70"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</row>
    <row r="1579" spans="33:70"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</row>
    <row r="1580" spans="33:70"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</row>
    <row r="1581" spans="33:70"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</row>
    <row r="1582" spans="33:70"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</row>
    <row r="1583" spans="33:70"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</row>
    <row r="1584" spans="33:70"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</row>
    <row r="1585" spans="33:70"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</row>
    <row r="1586" spans="33:70"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</row>
    <row r="1587" spans="33:70"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</row>
    <row r="1588" spans="33:70"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</row>
    <row r="1589" spans="33:70"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</row>
    <row r="1590" spans="33:70"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</row>
    <row r="1591" spans="33:70"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</row>
    <row r="1592" spans="33:70"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</row>
    <row r="1593" spans="33:70"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</row>
    <row r="1594" spans="33:70"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</row>
    <row r="1595" spans="33:70"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</row>
    <row r="1596" spans="33:70"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</row>
    <row r="1597" spans="33:70"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</row>
    <row r="1598" spans="33:70"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</row>
    <row r="1599" spans="33:70"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</row>
    <row r="1600" spans="33:70"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</row>
    <row r="1601" spans="33:70"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</row>
    <row r="1602" spans="33:70"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</row>
    <row r="1603" spans="33:70"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</row>
    <row r="1604" spans="33:70"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</row>
    <row r="1605" spans="33:70"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</row>
    <row r="1606" spans="33:70"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</row>
    <row r="1607" spans="33:70"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</row>
    <row r="1608" spans="33:70"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</row>
    <row r="1609" spans="33:70"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</row>
    <row r="1610" spans="33:70"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</row>
    <row r="1611" spans="33:70"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</row>
    <row r="1612" spans="33:70"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</row>
    <row r="1613" spans="33:70"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</row>
    <row r="1614" spans="33:70"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</row>
    <row r="1615" spans="33:70"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</row>
    <row r="1616" spans="33:70"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</row>
    <row r="1617" spans="33:70"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</row>
    <row r="1618" spans="33:70"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</row>
    <row r="1619" spans="33:70"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</row>
    <row r="1620" spans="33:70"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</row>
    <row r="1621" spans="33:70"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</row>
    <row r="1622" spans="33:70"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</row>
    <row r="1623" spans="33:70"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</row>
    <row r="1624" spans="33:70"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</row>
    <row r="1625" spans="33:70"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</row>
    <row r="1626" spans="33:70"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</row>
    <row r="1627" spans="33:70"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</row>
    <row r="1628" spans="33:70"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</row>
    <row r="1629" spans="33:70"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</row>
    <row r="1630" spans="33:70"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</row>
    <row r="1631" spans="33:70"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</row>
    <row r="1632" spans="33:70"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</row>
    <row r="1633" spans="33:70"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</row>
    <row r="1634" spans="33:70"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</row>
    <row r="1635" spans="33:70"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</row>
    <row r="1636" spans="33:70"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</row>
    <row r="1637" spans="33:70"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</row>
    <row r="1638" spans="33:70"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</row>
    <row r="1639" spans="33:70"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</row>
    <row r="1640" spans="33:70"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</row>
    <row r="1641" spans="33:70"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</row>
    <row r="1642" spans="33:70"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</row>
    <row r="1643" spans="33:70"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</row>
    <row r="1644" spans="33:70"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</row>
    <row r="1645" spans="33:70"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</row>
    <row r="1646" spans="33:70"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</row>
    <row r="1647" spans="33:70"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</row>
    <row r="1648" spans="33:70"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</row>
    <row r="1649" spans="33:70"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</row>
    <row r="1650" spans="33:70"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</row>
    <row r="1651" spans="33:70"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</row>
    <row r="1652" spans="33:70"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</row>
    <row r="1653" spans="33:70"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</row>
    <row r="1654" spans="33:70"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</row>
    <row r="1655" spans="33:70"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</row>
    <row r="1656" spans="33:70"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</row>
    <row r="1657" spans="33:70"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</row>
    <row r="1658" spans="33:70"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</row>
    <row r="1659" spans="33:70"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</row>
    <row r="1660" spans="33:70"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</row>
    <row r="1661" spans="33:70"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</row>
    <row r="1662" spans="33:70"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</row>
    <row r="1663" spans="33:70"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</row>
    <row r="1664" spans="33:70"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</row>
    <row r="1665" spans="33:70"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</row>
    <row r="1666" spans="33:70"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</row>
    <row r="1667" spans="33:70"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</row>
    <row r="1668" spans="33:70"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</row>
    <row r="1669" spans="33:70"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</row>
    <row r="1670" spans="33:70"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</row>
    <row r="1671" spans="33:70"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</row>
    <row r="1672" spans="33:70"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</row>
    <row r="1673" spans="33:70"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</row>
    <row r="1674" spans="33:70"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</row>
    <row r="1675" spans="33:70"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</row>
    <row r="1676" spans="33:70"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</row>
    <row r="1677" spans="33:70"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</row>
    <row r="1678" spans="33:70"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</row>
    <row r="1679" spans="33:70"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</row>
    <row r="1680" spans="33:70"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</row>
    <row r="1681" spans="33:70"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</row>
    <row r="1682" spans="33:70"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</row>
    <row r="1683" spans="33:70"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</row>
    <row r="1684" spans="33:70"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</row>
    <row r="1685" spans="33:70"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</row>
    <row r="1686" spans="33:70"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</row>
    <row r="1687" spans="33:70"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</row>
    <row r="1688" spans="33:70"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</row>
    <row r="1689" spans="33:70"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</row>
    <row r="1690" spans="33:70"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</row>
    <row r="1691" spans="33:70"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</row>
    <row r="1692" spans="33:70"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</row>
    <row r="1693" spans="33:70"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</row>
    <row r="1694" spans="33:70"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</row>
    <row r="1695" spans="33:70"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</row>
    <row r="1696" spans="33:70"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</row>
    <row r="1697" spans="33:70"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</row>
    <row r="1698" spans="33:70"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</row>
    <row r="1699" spans="33:70"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</row>
    <row r="1700" spans="33:70"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</row>
    <row r="1701" spans="33:70"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</row>
    <row r="1702" spans="33:70"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</row>
    <row r="1703" spans="33:70"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</row>
    <row r="1704" spans="33:70"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</row>
    <row r="1705" spans="33:70"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</row>
    <row r="1706" spans="33:70"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</row>
    <row r="1707" spans="33:70"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</row>
    <row r="1708" spans="33:70"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</row>
    <row r="1709" spans="33:70"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</row>
    <row r="1710" spans="33:70"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</row>
    <row r="1711" spans="33:70"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</row>
    <row r="1712" spans="33:70"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</row>
    <row r="1713" spans="33:70"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</row>
    <row r="1714" spans="33:70"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</row>
    <row r="1715" spans="33:70"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</row>
    <row r="1716" spans="33:70"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</row>
    <row r="1717" spans="33:70"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</row>
    <row r="1718" spans="33:70"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</row>
    <row r="1719" spans="33:70"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</row>
    <row r="1720" spans="33:70"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</row>
    <row r="1721" spans="33:70"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</row>
    <row r="1722" spans="33:70"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</row>
    <row r="1723" spans="33:70"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</row>
    <row r="1724" spans="33:70"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</row>
    <row r="1725" spans="33:70"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</row>
    <row r="1726" spans="33:70"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</row>
    <row r="1727" spans="33:70"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</row>
    <row r="1728" spans="33:70"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</row>
    <row r="1729" spans="33:70"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</row>
    <row r="1730" spans="33:70"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</row>
    <row r="1731" spans="33:70"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</row>
    <row r="1732" spans="33:70"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</row>
    <row r="1733" spans="33:70"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</row>
    <row r="1734" spans="33:70"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</row>
    <row r="1735" spans="33:70"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</row>
    <row r="1736" spans="33:70"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</row>
    <row r="1737" spans="33:70"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</row>
    <row r="1738" spans="33:70"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</row>
    <row r="1739" spans="33:70"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</row>
    <row r="1740" spans="33:70"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</row>
    <row r="1741" spans="33:70"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</row>
    <row r="1742" spans="33:70"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</row>
    <row r="1743" spans="33:70"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</row>
    <row r="1744" spans="33:70"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</row>
    <row r="1745" spans="33:70"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</row>
    <row r="1746" spans="33:70"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</row>
    <row r="1747" spans="33:70"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</row>
    <row r="1748" spans="33:70"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</row>
    <row r="1749" spans="33:70"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</row>
    <row r="1750" spans="33:70"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</row>
    <row r="1751" spans="33:70"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</row>
    <row r="1752" spans="33:70"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</row>
    <row r="1753" spans="33:70"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</row>
    <row r="1754" spans="33:70"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</row>
    <row r="1755" spans="33:70"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</row>
    <row r="1756" spans="33:70"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</row>
    <row r="1757" spans="33:70"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</row>
    <row r="1758" spans="33:70"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</row>
    <row r="1759" spans="33:70"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</row>
    <row r="1760" spans="33:70"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</row>
    <row r="1761" spans="33:70"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</row>
    <row r="1762" spans="33:70"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</row>
    <row r="1763" spans="33:70"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</row>
    <row r="1764" spans="33:70"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</row>
    <row r="1765" spans="33:70"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</row>
    <row r="1766" spans="33:70"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</row>
    <row r="1767" spans="33:70"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</row>
    <row r="1768" spans="33:70"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</row>
    <row r="1769" spans="33:70"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</row>
    <row r="1770" spans="33:70"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</row>
    <row r="1771" spans="33:70"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</row>
    <row r="1772" spans="33:70"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</row>
    <row r="1773" spans="33:70"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</row>
    <row r="1774" spans="33:70"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</row>
    <row r="1775" spans="33:70"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</row>
    <row r="1776" spans="33:70"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</row>
    <row r="1777" spans="33:70"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</row>
    <row r="1778" spans="33:70"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</row>
    <row r="1779" spans="33:70"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</row>
    <row r="1780" spans="33:70"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</row>
    <row r="1781" spans="33:70"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</row>
    <row r="1782" spans="33:70"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</row>
  </sheetData>
  <mergeCells count="42">
    <mergeCell ref="I6:J6"/>
    <mergeCell ref="G4:H6"/>
    <mergeCell ref="I4:P4"/>
    <mergeCell ref="Q4:X4"/>
    <mergeCell ref="Y4:AF4"/>
    <mergeCell ref="I5:L5"/>
    <mergeCell ref="M5:P5"/>
    <mergeCell ref="Q5:T5"/>
    <mergeCell ref="U5:X5"/>
    <mergeCell ref="Y5:AB5"/>
    <mergeCell ref="AC5:AF5"/>
    <mergeCell ref="K6:L6"/>
    <mergeCell ref="M6:N6"/>
    <mergeCell ref="O6:P6"/>
    <mergeCell ref="AC6:AD6"/>
    <mergeCell ref="Q6:R6"/>
    <mergeCell ref="S6:T6"/>
    <mergeCell ref="U6:V6"/>
    <mergeCell ref="W6:X6"/>
    <mergeCell ref="Y6:Z6"/>
    <mergeCell ref="AA6:AB6"/>
    <mergeCell ref="A15:B15"/>
    <mergeCell ref="A16:B16"/>
    <mergeCell ref="A17:B17"/>
    <mergeCell ref="A18:B18"/>
    <mergeCell ref="A19:B19"/>
    <mergeCell ref="AE6:AF6"/>
    <mergeCell ref="A24:B24"/>
    <mergeCell ref="A25:B25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</mergeCells>
  <pageMargins left="0.7" right="0.7" top="0.75" bottom="0.75" header="0.3" footer="0.3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topLeftCell="Z1" workbookViewId="0">
      <selection activeCell="AF25" sqref="AF25:AG25"/>
    </sheetView>
  </sheetViews>
  <sheetFormatPr defaultColWidth="8.85546875" defaultRowHeight="1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7.42578125" customWidth="1"/>
    <col min="12" max="12" width="22.42578125" customWidth="1"/>
    <col min="14" max="14" width="9.85546875" customWidth="1"/>
    <col min="15" max="15" width="10.42578125" customWidth="1"/>
    <col min="16" max="17" width="10" customWidth="1"/>
    <col min="18" max="18" width="9.85546875" customWidth="1"/>
    <col min="21" max="21" width="11" customWidth="1"/>
    <col min="25" max="26" width="10.42578125" customWidth="1"/>
    <col min="28" max="28" width="10.140625" customWidth="1"/>
    <col min="31" max="31" width="12.42578125" customWidth="1"/>
    <col min="33" max="33" width="10" customWidth="1"/>
    <col min="34" max="34" width="11.42578125" customWidth="1"/>
    <col min="35" max="35" width="10.42578125" customWidth="1"/>
    <col min="36" max="36" width="10" customWidth="1"/>
    <col min="38" max="38" width="12.140625" customWidth="1"/>
    <col min="40" max="40" width="10.42578125" customWidth="1"/>
  </cols>
  <sheetData>
    <row r="1" spans="1:42" ht="18.75">
      <c r="A1" s="295" t="s">
        <v>321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  <c r="AJ1" s="295"/>
      <c r="AK1" s="295"/>
      <c r="AL1" s="295"/>
      <c r="AM1" s="295"/>
      <c r="AN1" s="295"/>
      <c r="AO1" s="295"/>
      <c r="AP1" s="295"/>
    </row>
    <row r="2" spans="1:42" ht="18.75">
      <c r="A2" s="56" t="s">
        <v>646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</row>
    <row r="3" spans="1:42" ht="15.75" thickBot="1">
      <c r="A3" s="56" t="s">
        <v>647</v>
      </c>
    </row>
    <row r="4" spans="1:42" s="182" customFormat="1" ht="13.5" thickBot="1">
      <c r="A4" s="176" t="s">
        <v>101</v>
      </c>
      <c r="B4" s="176" t="s">
        <v>102</v>
      </c>
      <c r="C4" s="176" t="s">
        <v>103</v>
      </c>
      <c r="D4" s="176" t="s">
        <v>104</v>
      </c>
      <c r="E4" s="176" t="s">
        <v>105</v>
      </c>
      <c r="F4" s="176" t="s">
        <v>106</v>
      </c>
      <c r="G4" s="176" t="s">
        <v>107</v>
      </c>
      <c r="H4" s="176" t="s">
        <v>108</v>
      </c>
      <c r="I4" s="176" t="s">
        <v>506</v>
      </c>
      <c r="J4" s="176" t="s">
        <v>508</v>
      </c>
      <c r="K4" s="176" t="s">
        <v>109</v>
      </c>
      <c r="L4" s="176" t="s">
        <v>110</v>
      </c>
      <c r="M4" s="176" t="s">
        <v>111</v>
      </c>
      <c r="N4" s="176" t="s">
        <v>112</v>
      </c>
      <c r="O4" s="176" t="s">
        <v>113</v>
      </c>
      <c r="P4" s="176" t="s">
        <v>114</v>
      </c>
      <c r="Q4" s="176" t="s">
        <v>115</v>
      </c>
      <c r="R4" s="176" t="s">
        <v>116</v>
      </c>
      <c r="S4" s="176" t="s">
        <v>117</v>
      </c>
      <c r="T4" s="176" t="s">
        <v>118</v>
      </c>
      <c r="U4" s="176" t="s">
        <v>119</v>
      </c>
      <c r="V4" s="176" t="s">
        <v>120</v>
      </c>
      <c r="W4" s="176" t="s">
        <v>121</v>
      </c>
      <c r="X4" s="176" t="s">
        <v>122</v>
      </c>
      <c r="Y4" s="176" t="s">
        <v>123</v>
      </c>
      <c r="Z4" s="176" t="s">
        <v>124</v>
      </c>
      <c r="AA4" s="176" t="s">
        <v>125</v>
      </c>
      <c r="AB4" s="176" t="s">
        <v>126</v>
      </c>
      <c r="AC4" s="176" t="s">
        <v>127</v>
      </c>
      <c r="AD4" s="176" t="s">
        <v>128</v>
      </c>
      <c r="AE4" s="176" t="s">
        <v>129</v>
      </c>
      <c r="AF4" s="176" t="s">
        <v>130</v>
      </c>
      <c r="AG4" s="176" t="s">
        <v>131</v>
      </c>
      <c r="AH4" s="176" t="s">
        <v>337</v>
      </c>
      <c r="AI4" s="176" t="s">
        <v>132</v>
      </c>
      <c r="AJ4" s="176" t="s">
        <v>133</v>
      </c>
      <c r="AK4" s="176" t="s">
        <v>134</v>
      </c>
      <c r="AL4" s="176" t="s">
        <v>135</v>
      </c>
      <c r="AM4" s="176" t="s">
        <v>136</v>
      </c>
      <c r="AN4" s="176" t="s">
        <v>137</v>
      </c>
      <c r="AO4" s="176" t="s">
        <v>138</v>
      </c>
      <c r="AP4" s="226" t="s">
        <v>139</v>
      </c>
    </row>
    <row r="5" spans="1:42" s="22" customFormat="1" ht="64.5" thickBot="1">
      <c r="A5" s="177" t="s">
        <v>140</v>
      </c>
      <c r="B5" s="177" t="s">
        <v>141</v>
      </c>
      <c r="C5" s="177" t="s">
        <v>648</v>
      </c>
      <c r="D5" s="177" t="s">
        <v>143</v>
      </c>
      <c r="E5" s="177" t="s">
        <v>144</v>
      </c>
      <c r="F5" s="177" t="s">
        <v>145</v>
      </c>
      <c r="G5" s="177" t="s">
        <v>146</v>
      </c>
      <c r="H5" s="177" t="s">
        <v>147</v>
      </c>
      <c r="I5" s="177" t="s">
        <v>507</v>
      </c>
      <c r="J5" s="177" t="s">
        <v>509</v>
      </c>
      <c r="K5" s="177" t="s">
        <v>148</v>
      </c>
      <c r="L5" s="177" t="s">
        <v>149</v>
      </c>
      <c r="M5" s="177" t="s">
        <v>150</v>
      </c>
      <c r="N5" s="177" t="s">
        <v>151</v>
      </c>
      <c r="O5" s="177" t="s">
        <v>152</v>
      </c>
      <c r="P5" s="177" t="s">
        <v>153</v>
      </c>
      <c r="Q5" s="177" t="s">
        <v>154</v>
      </c>
      <c r="R5" s="177" t="s">
        <v>155</v>
      </c>
      <c r="S5" s="177" t="s">
        <v>156</v>
      </c>
      <c r="T5" s="177" t="s">
        <v>383</v>
      </c>
      <c r="U5" s="177" t="s">
        <v>157</v>
      </c>
      <c r="V5" s="177" t="s">
        <v>158</v>
      </c>
      <c r="W5" s="177" t="s">
        <v>159</v>
      </c>
      <c r="X5" s="177" t="s">
        <v>160</v>
      </c>
      <c r="Y5" s="177" t="s">
        <v>161</v>
      </c>
      <c r="Z5" s="177" t="s">
        <v>162</v>
      </c>
      <c r="AA5" s="177" t="s">
        <v>163</v>
      </c>
      <c r="AB5" s="177" t="s">
        <v>164</v>
      </c>
      <c r="AC5" s="177" t="s">
        <v>165</v>
      </c>
      <c r="AD5" s="177" t="s">
        <v>166</v>
      </c>
      <c r="AE5" s="177" t="s">
        <v>167</v>
      </c>
      <c r="AF5" s="177" t="s">
        <v>168</v>
      </c>
      <c r="AG5" s="177" t="s">
        <v>53</v>
      </c>
      <c r="AH5" s="177" t="s">
        <v>169</v>
      </c>
      <c r="AI5" s="177" t="s">
        <v>170</v>
      </c>
      <c r="AJ5" s="177" t="s">
        <v>171</v>
      </c>
      <c r="AK5" s="177" t="s">
        <v>172</v>
      </c>
      <c r="AL5" s="177" t="s">
        <v>173</v>
      </c>
      <c r="AM5" s="177" t="s">
        <v>174</v>
      </c>
      <c r="AN5" s="177" t="s">
        <v>175</v>
      </c>
      <c r="AO5" s="177" t="s">
        <v>176</v>
      </c>
      <c r="AP5" s="227" t="s">
        <v>177</v>
      </c>
    </row>
    <row r="6" spans="1:42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35"/>
    </row>
    <row r="7" spans="1:42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25"/>
    </row>
    <row r="8" spans="1:42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25"/>
    </row>
    <row r="9" spans="1:42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25"/>
    </row>
    <row r="10" spans="1:42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25"/>
    </row>
    <row r="11" spans="1:42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25"/>
    </row>
    <row r="12" spans="1:42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25"/>
    </row>
    <row r="13" spans="1:42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25"/>
    </row>
    <row r="14" spans="1:42" ht="15.75" thickBo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39"/>
    </row>
  </sheetData>
  <pageMargins left="0.7" right="0.7" top="0.75" bottom="0.75" header="0.3" footer="0.3"/>
  <pageSetup paperSize="9" scale="3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sqref="A1:XFD1048576"/>
    </sheetView>
  </sheetViews>
  <sheetFormatPr defaultColWidth="9.140625" defaultRowHeight="15"/>
  <cols>
    <col min="1" max="1" width="11" customWidth="1"/>
    <col min="2" max="2" width="9.42578125" customWidth="1"/>
    <col min="3" max="3" width="9.85546875" customWidth="1"/>
    <col min="4" max="4" width="14.42578125" customWidth="1"/>
    <col min="5" max="5" width="10.85546875" customWidth="1"/>
    <col min="7" max="7" width="11.42578125" customWidth="1"/>
    <col min="8" max="8" width="10.85546875" customWidth="1"/>
    <col min="9" max="9" width="9.42578125" customWidth="1"/>
    <col min="10" max="10" width="13.140625" customWidth="1"/>
    <col min="11" max="11" width="12.42578125" customWidth="1"/>
  </cols>
  <sheetData>
    <row r="1" spans="1:11" ht="18.75">
      <c r="A1" s="375" t="s">
        <v>325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</row>
    <row r="2" spans="1:11" ht="15.75" thickBot="1">
      <c r="A2" s="304" t="s">
        <v>304</v>
      </c>
    </row>
    <row r="3" spans="1:11" s="180" customFormat="1" ht="13.5" thickBot="1">
      <c r="A3" s="179" t="s">
        <v>110</v>
      </c>
      <c r="B3" s="179" t="s">
        <v>109</v>
      </c>
      <c r="C3" s="179" t="s">
        <v>178</v>
      </c>
      <c r="D3" s="179" t="s">
        <v>179</v>
      </c>
      <c r="E3" s="179" t="s">
        <v>112</v>
      </c>
      <c r="F3" s="179" t="s">
        <v>111</v>
      </c>
      <c r="G3" s="179" t="s">
        <v>180</v>
      </c>
      <c r="H3" s="179" t="s">
        <v>181</v>
      </c>
      <c r="I3" s="179" t="s">
        <v>182</v>
      </c>
      <c r="J3" s="179" t="s">
        <v>183</v>
      </c>
      <c r="K3" s="179" t="s">
        <v>184</v>
      </c>
    </row>
    <row r="4" spans="1:11" s="181" customFormat="1" ht="77.25" thickBot="1">
      <c r="A4" s="177" t="s">
        <v>185</v>
      </c>
      <c r="B4" s="177" t="s">
        <v>148</v>
      </c>
      <c r="C4" s="177" t="s">
        <v>186</v>
      </c>
      <c r="D4" s="177" t="s">
        <v>187</v>
      </c>
      <c r="E4" s="177" t="s">
        <v>188</v>
      </c>
      <c r="F4" s="177" t="s">
        <v>189</v>
      </c>
      <c r="G4" s="177" t="s">
        <v>190</v>
      </c>
      <c r="H4" s="177" t="s">
        <v>191</v>
      </c>
      <c r="I4" s="177" t="s">
        <v>192</v>
      </c>
      <c r="J4" s="177" t="s">
        <v>193</v>
      </c>
      <c r="K4" s="177" t="s">
        <v>194</v>
      </c>
    </row>
    <row r="5" spans="1:11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</row>
    <row r="6" spans="1:1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</row>
    <row r="7" spans="1:11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</row>
    <row r="8" spans="1:1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</row>
    <row r="9" spans="1:11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</row>
    <row r="10" spans="1:1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</row>
    <row r="11" spans="1:11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</row>
    <row r="12" spans="1:11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</row>
    <row r="13" spans="1:11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</row>
    <row r="14" spans="1:11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</row>
    <row r="15" spans="1:11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174"/>
    </row>
    <row r="16" spans="1:11">
      <c r="A16" s="174"/>
      <c r="B16" s="174"/>
      <c r="C16" s="174"/>
      <c r="D16" s="174"/>
      <c r="E16" s="174"/>
      <c r="F16" s="174"/>
      <c r="G16" s="174"/>
      <c r="H16" s="174"/>
      <c r="I16" s="174"/>
      <c r="J16" s="174"/>
      <c r="K16" s="174"/>
    </row>
    <row r="17" spans="1:11">
      <c r="A17" s="174"/>
      <c r="B17" s="174"/>
      <c r="C17" s="174"/>
      <c r="D17" s="174"/>
      <c r="E17" s="174"/>
      <c r="F17" s="174"/>
      <c r="G17" s="174"/>
      <c r="H17" s="174"/>
      <c r="I17" s="174"/>
      <c r="J17" s="174"/>
      <c r="K17" s="174"/>
    </row>
    <row r="18" spans="1:11">
      <c r="A18" s="174"/>
      <c r="B18" s="174"/>
      <c r="C18" s="174"/>
      <c r="D18" s="174"/>
      <c r="E18" s="174"/>
      <c r="F18" s="174"/>
      <c r="G18" s="174"/>
      <c r="H18" s="174"/>
      <c r="I18" s="174"/>
      <c r="J18" s="174"/>
      <c r="K18" s="174"/>
    </row>
    <row r="19" spans="1:11">
      <c r="A19" s="174"/>
      <c r="B19" s="174"/>
      <c r="C19" s="174"/>
      <c r="D19" s="174"/>
      <c r="E19" s="174"/>
      <c r="F19" s="174"/>
      <c r="G19" s="174"/>
      <c r="H19" s="174"/>
      <c r="I19" s="174"/>
      <c r="J19" s="174"/>
      <c r="K19" s="174"/>
    </row>
    <row r="20" spans="1:11">
      <c r="A20" s="174"/>
      <c r="B20" s="174"/>
      <c r="C20" s="174"/>
      <c r="D20" s="174"/>
      <c r="E20" s="174"/>
      <c r="F20" s="174"/>
      <c r="G20" s="174"/>
      <c r="H20" s="174"/>
      <c r="I20" s="174"/>
      <c r="J20" s="174"/>
      <c r="K20" s="174"/>
    </row>
    <row r="21" spans="1:11">
      <c r="A21" s="174"/>
      <c r="B21" s="174"/>
      <c r="C21" s="174"/>
      <c r="D21" s="174"/>
      <c r="E21" s="174"/>
      <c r="F21" s="174"/>
      <c r="G21" s="174"/>
      <c r="H21" s="174"/>
      <c r="I21" s="174"/>
      <c r="J21" s="174"/>
      <c r="K21" s="174"/>
    </row>
    <row r="22" spans="1:11" ht="15.75" thickBot="1">
      <c r="A22" s="175"/>
      <c r="B22" s="175"/>
      <c r="C22" s="175"/>
      <c r="D22" s="175"/>
      <c r="E22" s="175"/>
      <c r="F22" s="175"/>
      <c r="G22" s="175"/>
      <c r="H22" s="175"/>
      <c r="I22" s="175"/>
      <c r="J22" s="175"/>
      <c r="K22" s="175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pageSetUpPr fitToPage="1"/>
  </sheetPr>
  <dimension ref="A1:AA12"/>
  <sheetViews>
    <sheetView topLeftCell="N1" workbookViewId="0">
      <selection activeCell="K42" sqref="K42"/>
    </sheetView>
  </sheetViews>
  <sheetFormatPr defaultColWidth="9.140625" defaultRowHeight="15"/>
  <cols>
    <col min="2" max="2" width="10.85546875" customWidth="1"/>
    <col min="3" max="3" width="10.42578125" customWidth="1"/>
    <col min="4" max="4" width="9.42578125" customWidth="1"/>
    <col min="5" max="7" width="13.140625" customWidth="1"/>
    <col min="8" max="8" width="12.140625" customWidth="1"/>
    <col min="9" max="9" width="10.140625" customWidth="1"/>
    <col min="11" max="11" width="10" customWidth="1"/>
    <col min="12" max="12" width="12" customWidth="1"/>
    <col min="15" max="15" width="10.42578125" customWidth="1"/>
    <col min="16" max="16" width="11.42578125" customWidth="1"/>
    <col min="17" max="17" width="17.140625" customWidth="1"/>
    <col min="18" max="18" width="17" customWidth="1"/>
    <col min="19" max="19" width="11.42578125" customWidth="1"/>
    <col min="23" max="23" width="11.42578125" customWidth="1"/>
    <col min="24" max="24" width="12.140625" customWidth="1"/>
    <col min="25" max="25" width="10" customWidth="1"/>
    <col min="26" max="26" width="10.42578125" customWidth="1"/>
    <col min="27" max="27" width="12.42578125" customWidth="1"/>
  </cols>
  <sheetData>
    <row r="1" spans="1:27" ht="18.75">
      <c r="A1" s="375" t="s">
        <v>326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</row>
    <row r="2" spans="1:27" ht="15.75" thickBot="1">
      <c r="A2" s="56" t="s">
        <v>646</v>
      </c>
    </row>
    <row r="3" spans="1:27" s="182" customFormat="1" ht="13.5" thickBot="1">
      <c r="A3" s="176" t="s">
        <v>102</v>
      </c>
      <c r="B3" s="176" t="s">
        <v>195</v>
      </c>
      <c r="C3" s="176" t="s">
        <v>196</v>
      </c>
      <c r="D3" s="176" t="s">
        <v>197</v>
      </c>
      <c r="E3" s="176" t="s">
        <v>198</v>
      </c>
      <c r="F3" s="176" t="s">
        <v>482</v>
      </c>
      <c r="G3" s="176" t="s">
        <v>483</v>
      </c>
      <c r="H3" s="176" t="s">
        <v>199</v>
      </c>
      <c r="I3" s="176" t="s">
        <v>452</v>
      </c>
      <c r="J3" s="176" t="s">
        <v>200</v>
      </c>
      <c r="K3" s="176" t="s">
        <v>201</v>
      </c>
      <c r="L3" s="176" t="s">
        <v>202</v>
      </c>
      <c r="M3" s="176" t="s">
        <v>203</v>
      </c>
      <c r="N3" s="176" t="s">
        <v>450</v>
      </c>
      <c r="O3" s="176" t="s">
        <v>204</v>
      </c>
      <c r="P3" s="176" t="s">
        <v>205</v>
      </c>
      <c r="Q3" s="176" t="s">
        <v>206</v>
      </c>
      <c r="R3" s="176" t="s">
        <v>207</v>
      </c>
      <c r="S3" s="176" t="s">
        <v>208</v>
      </c>
      <c r="T3" s="176" t="s">
        <v>209</v>
      </c>
      <c r="U3" s="176" t="s">
        <v>210</v>
      </c>
      <c r="V3" s="176" t="s">
        <v>211</v>
      </c>
      <c r="W3" s="176" t="s">
        <v>212</v>
      </c>
      <c r="X3" s="176" t="s">
        <v>213</v>
      </c>
      <c r="Y3" s="134" t="s">
        <v>77</v>
      </c>
      <c r="Z3" s="134" t="s">
        <v>214</v>
      </c>
      <c r="AA3" s="176" t="s">
        <v>215</v>
      </c>
    </row>
    <row r="4" spans="1:27" s="22" customFormat="1" ht="51.75" thickBot="1">
      <c r="A4" s="183" t="s">
        <v>141</v>
      </c>
      <c r="B4" s="183" t="s">
        <v>216</v>
      </c>
      <c r="C4" s="183" t="s">
        <v>384</v>
      </c>
      <c r="D4" s="183" t="s">
        <v>382</v>
      </c>
      <c r="E4" s="183" t="s">
        <v>217</v>
      </c>
      <c r="F4" s="183" t="s">
        <v>480</v>
      </c>
      <c r="G4" s="183" t="s">
        <v>481</v>
      </c>
      <c r="H4" s="183" t="s">
        <v>218</v>
      </c>
      <c r="I4" s="183" t="s">
        <v>449</v>
      </c>
      <c r="J4" s="183" t="s">
        <v>219</v>
      </c>
      <c r="K4" s="183" t="s">
        <v>220</v>
      </c>
      <c r="L4" s="183" t="s">
        <v>221</v>
      </c>
      <c r="M4" s="183" t="s">
        <v>222</v>
      </c>
      <c r="N4" s="183" t="s">
        <v>451</v>
      </c>
      <c r="O4" s="183" t="s">
        <v>223</v>
      </c>
      <c r="P4" s="183" t="s">
        <v>224</v>
      </c>
      <c r="Q4" s="183" t="s">
        <v>225</v>
      </c>
      <c r="R4" s="183" t="s">
        <v>226</v>
      </c>
      <c r="S4" s="183" t="s">
        <v>227</v>
      </c>
      <c r="T4" s="183" t="s">
        <v>228</v>
      </c>
      <c r="U4" s="183" t="s">
        <v>229</v>
      </c>
      <c r="V4" s="183" t="s">
        <v>230</v>
      </c>
      <c r="W4" s="183" t="s">
        <v>231</v>
      </c>
      <c r="X4" s="183" t="s">
        <v>232</v>
      </c>
      <c r="Y4" s="184" t="s">
        <v>233</v>
      </c>
      <c r="Z4" s="184" t="s">
        <v>234</v>
      </c>
      <c r="AA4" s="185" t="s">
        <v>385</v>
      </c>
    </row>
    <row r="5" spans="1:27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</row>
    <row r="6" spans="1:27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</row>
    <row r="7" spans="1:27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</row>
    <row r="8" spans="1:27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</row>
    <row r="9" spans="1:27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27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</row>
    <row r="11" spans="1:27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</row>
    <row r="12" spans="1:27" ht="15.75" thickBot="1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tabColor rgb="FFFF0000"/>
    <pageSetUpPr fitToPage="1"/>
  </sheetPr>
  <dimension ref="A1:AB12"/>
  <sheetViews>
    <sheetView workbookViewId="0">
      <selection sqref="A1:XFD1048576"/>
    </sheetView>
  </sheetViews>
  <sheetFormatPr defaultColWidth="9.140625" defaultRowHeight="15"/>
  <cols>
    <col min="3" max="3" width="10.85546875" customWidth="1"/>
    <col min="4" max="4" width="10.42578125" customWidth="1"/>
    <col min="5" max="5" width="9.42578125" customWidth="1"/>
    <col min="6" max="6" width="13.140625" customWidth="1"/>
    <col min="7" max="9" width="12.140625" customWidth="1"/>
    <col min="10" max="10" width="11.42578125" customWidth="1"/>
    <col min="12" max="12" width="10" customWidth="1"/>
    <col min="13" max="13" width="12" customWidth="1"/>
    <col min="16" max="16" width="10.42578125" customWidth="1"/>
    <col min="17" max="17" width="11.42578125" customWidth="1"/>
    <col min="18" max="18" width="17.140625" customWidth="1"/>
    <col min="19" max="19" width="17" customWidth="1"/>
    <col min="20" max="20" width="11.42578125" customWidth="1"/>
    <col min="24" max="24" width="11.42578125" customWidth="1"/>
    <col min="25" max="25" width="12.140625" customWidth="1"/>
    <col min="26" max="26" width="10" customWidth="1"/>
    <col min="27" max="27" width="10.42578125" customWidth="1"/>
    <col min="28" max="28" width="12.42578125" customWidth="1"/>
  </cols>
  <sheetData>
    <row r="1" spans="1:28" ht="18.75">
      <c r="B1" s="375" t="s">
        <v>360</v>
      </c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</row>
    <row r="2" spans="1:28" ht="15.75" thickBot="1">
      <c r="B2" s="56" t="s">
        <v>646</v>
      </c>
    </row>
    <row r="3" spans="1:28" s="182" customFormat="1" ht="13.5" thickBot="1">
      <c r="A3" s="176" t="s">
        <v>362</v>
      </c>
      <c r="B3" s="241" t="s">
        <v>102</v>
      </c>
      <c r="C3" s="176" t="s">
        <v>195</v>
      </c>
      <c r="D3" s="176" t="s">
        <v>196</v>
      </c>
      <c r="E3" s="176" t="s">
        <v>197</v>
      </c>
      <c r="F3" s="176" t="s">
        <v>198</v>
      </c>
      <c r="G3" s="176" t="s">
        <v>199</v>
      </c>
      <c r="H3" s="176" t="s">
        <v>482</v>
      </c>
      <c r="I3" s="176" t="s">
        <v>483</v>
      </c>
      <c r="J3" s="176" t="s">
        <v>452</v>
      </c>
      <c r="K3" s="176" t="s">
        <v>200</v>
      </c>
      <c r="L3" s="176" t="s">
        <v>201</v>
      </c>
      <c r="M3" s="176" t="s">
        <v>202</v>
      </c>
      <c r="N3" s="176" t="s">
        <v>203</v>
      </c>
      <c r="O3" s="176" t="s">
        <v>450</v>
      </c>
      <c r="P3" s="176" t="s">
        <v>204</v>
      </c>
      <c r="Q3" s="176" t="s">
        <v>205</v>
      </c>
      <c r="R3" s="176" t="s">
        <v>206</v>
      </c>
      <c r="S3" s="176" t="s">
        <v>207</v>
      </c>
      <c r="T3" s="176" t="s">
        <v>208</v>
      </c>
      <c r="U3" s="176" t="s">
        <v>209</v>
      </c>
      <c r="V3" s="176" t="s">
        <v>210</v>
      </c>
      <c r="W3" s="176" t="s">
        <v>211</v>
      </c>
      <c r="X3" s="176" t="s">
        <v>212</v>
      </c>
      <c r="Y3" s="176" t="s">
        <v>213</v>
      </c>
      <c r="Z3" s="134" t="s">
        <v>77</v>
      </c>
      <c r="AA3" s="134" t="s">
        <v>214</v>
      </c>
      <c r="AB3" s="176" t="s">
        <v>215</v>
      </c>
    </row>
    <row r="4" spans="1:28" s="22" customFormat="1" ht="51.75" thickBot="1">
      <c r="A4" s="247" t="s">
        <v>363</v>
      </c>
      <c r="B4" s="242" t="s">
        <v>141</v>
      </c>
      <c r="C4" s="183" t="s">
        <v>216</v>
      </c>
      <c r="D4" s="183" t="s">
        <v>384</v>
      </c>
      <c r="E4" s="183" t="s">
        <v>382</v>
      </c>
      <c r="F4" s="183" t="s">
        <v>217</v>
      </c>
      <c r="G4" s="183" t="s">
        <v>218</v>
      </c>
      <c r="H4" s="183" t="s">
        <v>480</v>
      </c>
      <c r="I4" s="183" t="s">
        <v>481</v>
      </c>
      <c r="J4" s="183" t="s">
        <v>449</v>
      </c>
      <c r="K4" s="183" t="s">
        <v>219</v>
      </c>
      <c r="L4" s="183" t="s">
        <v>220</v>
      </c>
      <c r="M4" s="183" t="s">
        <v>221</v>
      </c>
      <c r="N4" s="183" t="s">
        <v>222</v>
      </c>
      <c r="O4" s="183" t="s">
        <v>451</v>
      </c>
      <c r="P4" s="183" t="s">
        <v>223</v>
      </c>
      <c r="Q4" s="183" t="s">
        <v>224</v>
      </c>
      <c r="R4" s="183" t="s">
        <v>225</v>
      </c>
      <c r="S4" s="183" t="s">
        <v>226</v>
      </c>
      <c r="T4" s="183" t="s">
        <v>227</v>
      </c>
      <c r="U4" s="183" t="s">
        <v>228</v>
      </c>
      <c r="V4" s="183" t="s">
        <v>229</v>
      </c>
      <c r="W4" s="183" t="s">
        <v>230</v>
      </c>
      <c r="X4" s="183" t="s">
        <v>231</v>
      </c>
      <c r="Y4" s="183" t="s">
        <v>232</v>
      </c>
      <c r="Z4" s="184" t="s">
        <v>233</v>
      </c>
      <c r="AA4" s="184" t="s">
        <v>234</v>
      </c>
      <c r="AB4" s="185" t="s">
        <v>385</v>
      </c>
    </row>
    <row r="5" spans="1:28">
      <c r="A5" s="246"/>
      <c r="B5" s="243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</row>
    <row r="6" spans="1:28">
      <c r="A6" s="174"/>
      <c r="B6" s="24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</row>
    <row r="7" spans="1:28">
      <c r="A7" s="174"/>
      <c r="B7" s="24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</row>
    <row r="8" spans="1:28">
      <c r="A8" s="174"/>
      <c r="B8" s="24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</row>
    <row r="9" spans="1:28">
      <c r="A9" s="174"/>
      <c r="B9" s="24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</row>
    <row r="10" spans="1:28">
      <c r="A10" s="174"/>
      <c r="B10" s="24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</row>
    <row r="11" spans="1:28">
      <c r="A11" s="174"/>
      <c r="B11" s="24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</row>
    <row r="12" spans="1:28" ht="15.75" thickBot="1">
      <c r="A12" s="175"/>
      <c r="B12" s="24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Q14"/>
  <sheetViews>
    <sheetView topLeftCell="AA1" workbookViewId="0">
      <selection activeCell="G22" sqref="G22"/>
    </sheetView>
  </sheetViews>
  <sheetFormatPr defaultColWidth="8.85546875" defaultRowHeight="1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4.85546875" bestFit="1" customWidth="1"/>
    <col min="12" max="12" width="17.42578125" customWidth="1"/>
    <col min="13" max="13" width="22.42578125" customWidth="1"/>
    <col min="15" max="15" width="9.85546875" customWidth="1"/>
    <col min="16" max="16" width="10.42578125" customWidth="1"/>
    <col min="17" max="18" width="10" customWidth="1"/>
    <col min="19" max="19" width="9.85546875" customWidth="1"/>
    <col min="22" max="22" width="11" customWidth="1"/>
    <col min="26" max="27" width="10.42578125" customWidth="1"/>
    <col min="29" max="29" width="10.140625" customWidth="1"/>
    <col min="32" max="32" width="12.42578125" customWidth="1"/>
    <col min="34" max="34" width="10" customWidth="1"/>
    <col min="35" max="35" width="11.42578125" customWidth="1"/>
    <col min="36" max="36" width="10.42578125" customWidth="1"/>
    <col min="37" max="37" width="10" customWidth="1"/>
    <col min="39" max="39" width="12.140625" customWidth="1"/>
    <col min="41" max="41" width="10.42578125" customWidth="1"/>
  </cols>
  <sheetData>
    <row r="1" spans="1:43" ht="18.75">
      <c r="A1" s="295" t="s">
        <v>511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  <c r="AJ1" s="295"/>
      <c r="AK1" s="295"/>
      <c r="AL1" s="295"/>
      <c r="AM1" s="295"/>
      <c r="AN1" s="295"/>
      <c r="AO1" s="295"/>
      <c r="AP1" s="295"/>
      <c r="AQ1" s="295"/>
    </row>
    <row r="2" spans="1:43" ht="18.75">
      <c r="A2" s="56" t="s">
        <v>646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</row>
    <row r="3" spans="1:43" ht="15.75" thickBot="1">
      <c r="A3" s="56" t="s">
        <v>647</v>
      </c>
    </row>
    <row r="4" spans="1:43" s="182" customFormat="1" ht="13.5" thickBot="1">
      <c r="A4" s="176" t="s">
        <v>101</v>
      </c>
      <c r="B4" s="176" t="s">
        <v>102</v>
      </c>
      <c r="C4" s="176" t="s">
        <v>103</v>
      </c>
      <c r="D4" s="176" t="s">
        <v>104</v>
      </c>
      <c r="E4" s="176" t="s">
        <v>105</v>
      </c>
      <c r="F4" s="176" t="s">
        <v>106</v>
      </c>
      <c r="G4" s="176" t="s">
        <v>107</v>
      </c>
      <c r="H4" s="176" t="s">
        <v>108</v>
      </c>
      <c r="I4" s="176" t="s">
        <v>506</v>
      </c>
      <c r="J4" s="176" t="s">
        <v>508</v>
      </c>
      <c r="K4" s="176" t="s">
        <v>512</v>
      </c>
      <c r="L4" s="176" t="s">
        <v>109</v>
      </c>
      <c r="M4" s="176" t="s">
        <v>110</v>
      </c>
      <c r="N4" s="176" t="s">
        <v>111</v>
      </c>
      <c r="O4" s="176" t="s">
        <v>112</v>
      </c>
      <c r="P4" s="176" t="s">
        <v>113</v>
      </c>
      <c r="Q4" s="176" t="s">
        <v>114</v>
      </c>
      <c r="R4" s="176" t="s">
        <v>115</v>
      </c>
      <c r="S4" s="176" t="s">
        <v>116</v>
      </c>
      <c r="T4" s="176" t="s">
        <v>117</v>
      </c>
      <c r="U4" s="176" t="s">
        <v>118</v>
      </c>
      <c r="V4" s="176" t="s">
        <v>119</v>
      </c>
      <c r="W4" s="176" t="s">
        <v>120</v>
      </c>
      <c r="X4" s="176" t="s">
        <v>121</v>
      </c>
      <c r="Y4" s="176" t="s">
        <v>122</v>
      </c>
      <c r="Z4" s="176" t="s">
        <v>123</v>
      </c>
      <c r="AA4" s="176" t="s">
        <v>124</v>
      </c>
      <c r="AB4" s="176" t="s">
        <v>125</v>
      </c>
      <c r="AC4" s="176" t="s">
        <v>126</v>
      </c>
      <c r="AD4" s="176" t="s">
        <v>127</v>
      </c>
      <c r="AE4" s="176" t="s">
        <v>128</v>
      </c>
      <c r="AF4" s="176" t="s">
        <v>129</v>
      </c>
      <c r="AG4" s="176" t="s">
        <v>130</v>
      </c>
      <c r="AH4" s="176" t="s">
        <v>131</v>
      </c>
      <c r="AI4" s="176" t="s">
        <v>130</v>
      </c>
      <c r="AJ4" s="176" t="s">
        <v>132</v>
      </c>
      <c r="AK4" s="176" t="s">
        <v>133</v>
      </c>
      <c r="AL4" s="176" t="s">
        <v>134</v>
      </c>
      <c r="AM4" s="176" t="s">
        <v>135</v>
      </c>
      <c r="AN4" s="176" t="s">
        <v>136</v>
      </c>
      <c r="AO4" s="176" t="s">
        <v>137</v>
      </c>
      <c r="AP4" s="176" t="s">
        <v>138</v>
      </c>
      <c r="AQ4" s="226" t="s">
        <v>139</v>
      </c>
    </row>
    <row r="5" spans="1:43" s="22" customFormat="1" ht="64.5" thickBot="1">
      <c r="A5" s="177" t="s">
        <v>140</v>
      </c>
      <c r="B5" s="177" t="s">
        <v>369</v>
      </c>
      <c r="C5" s="177" t="s">
        <v>142</v>
      </c>
      <c r="D5" s="177" t="s">
        <v>143</v>
      </c>
      <c r="E5" s="177" t="s">
        <v>144</v>
      </c>
      <c r="F5" s="177" t="s">
        <v>145</v>
      </c>
      <c r="G5" s="177" t="s">
        <v>146</v>
      </c>
      <c r="H5" s="177" t="s">
        <v>147</v>
      </c>
      <c r="I5" s="177" t="s">
        <v>507</v>
      </c>
      <c r="J5" s="177" t="s">
        <v>509</v>
      </c>
      <c r="K5" s="177" t="s">
        <v>513</v>
      </c>
      <c r="L5" s="177" t="s">
        <v>148</v>
      </c>
      <c r="M5" s="177" t="s">
        <v>149</v>
      </c>
      <c r="N5" s="177" t="s">
        <v>150</v>
      </c>
      <c r="O5" s="177" t="s">
        <v>151</v>
      </c>
      <c r="P5" s="177" t="s">
        <v>152</v>
      </c>
      <c r="Q5" s="177" t="s">
        <v>153</v>
      </c>
      <c r="R5" s="177" t="s">
        <v>154</v>
      </c>
      <c r="S5" s="177" t="s">
        <v>155</v>
      </c>
      <c r="T5" s="177" t="s">
        <v>156</v>
      </c>
      <c r="U5" s="177" t="s">
        <v>383</v>
      </c>
      <c r="V5" s="177" t="s">
        <v>157</v>
      </c>
      <c r="W5" s="177" t="s">
        <v>158</v>
      </c>
      <c r="X5" s="177" t="s">
        <v>159</v>
      </c>
      <c r="Y5" s="177" t="s">
        <v>160</v>
      </c>
      <c r="Z5" s="177" t="s">
        <v>161</v>
      </c>
      <c r="AA5" s="177" t="s">
        <v>162</v>
      </c>
      <c r="AB5" s="177" t="s">
        <v>514</v>
      </c>
      <c r="AC5" s="177" t="s">
        <v>164</v>
      </c>
      <c r="AD5" s="177" t="s">
        <v>165</v>
      </c>
      <c r="AE5" s="177" t="s">
        <v>166</v>
      </c>
      <c r="AF5" s="177" t="s">
        <v>167</v>
      </c>
      <c r="AG5" s="177" t="s">
        <v>168</v>
      </c>
      <c r="AH5" s="177" t="s">
        <v>53</v>
      </c>
      <c r="AI5" s="177" t="s">
        <v>515</v>
      </c>
      <c r="AJ5" s="177" t="s">
        <v>170</v>
      </c>
      <c r="AK5" s="177" t="s">
        <v>171</v>
      </c>
      <c r="AL5" s="177" t="s">
        <v>172</v>
      </c>
      <c r="AM5" s="177" t="s">
        <v>173</v>
      </c>
      <c r="AN5" s="177" t="s">
        <v>174</v>
      </c>
      <c r="AO5" s="177" t="s">
        <v>175</v>
      </c>
      <c r="AP5" s="177" t="s">
        <v>176</v>
      </c>
      <c r="AQ5" s="227" t="s">
        <v>177</v>
      </c>
    </row>
    <row r="6" spans="1:43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35"/>
    </row>
    <row r="7" spans="1:43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25"/>
    </row>
    <row r="8" spans="1:43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25"/>
    </row>
    <row r="9" spans="1:43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25"/>
    </row>
    <row r="10" spans="1:43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25"/>
    </row>
    <row r="11" spans="1:43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25"/>
    </row>
    <row r="12" spans="1:43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25"/>
    </row>
    <row r="13" spans="1:43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25"/>
    </row>
    <row r="14" spans="1:43" ht="15.75" thickBo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39"/>
    </row>
  </sheetData>
  <pageMargins left="0.7" right="0.7" top="0.75" bottom="0.75" header="0.3" footer="0.3"/>
  <pageSetup paperSize="9" scale="3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4"/>
  <sheetViews>
    <sheetView topLeftCell="W1" workbookViewId="0">
      <selection activeCell="G22" sqref="G22"/>
    </sheetView>
  </sheetViews>
  <sheetFormatPr defaultColWidth="9.140625" defaultRowHeight="15"/>
  <cols>
    <col min="7" max="7" width="12.42578125" customWidth="1"/>
    <col min="9" max="9" width="10" customWidth="1"/>
    <col min="10" max="10" width="10.85546875" customWidth="1"/>
    <col min="12" max="12" width="10" customWidth="1"/>
    <col min="13" max="13" width="11.85546875" customWidth="1"/>
    <col min="14" max="14" width="11.42578125" customWidth="1"/>
    <col min="23" max="23" width="10.42578125" customWidth="1"/>
    <col min="24" max="24" width="12" customWidth="1"/>
    <col min="26" max="26" width="10.42578125" customWidth="1"/>
    <col min="28" max="29" width="10.42578125" customWidth="1"/>
    <col min="30" max="30" width="11.42578125" customWidth="1"/>
    <col min="32" max="32" width="9.85546875" customWidth="1"/>
    <col min="33" max="33" width="9.42578125" customWidth="1"/>
    <col min="35" max="35" width="11.42578125" customWidth="1"/>
  </cols>
  <sheetData>
    <row r="1" spans="1:38" ht="18.75">
      <c r="A1" s="354" t="s">
        <v>235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354"/>
      <c r="AG1" s="354"/>
      <c r="AH1" s="354"/>
      <c r="AI1" s="354"/>
      <c r="AJ1" s="354"/>
      <c r="AK1" s="354"/>
      <c r="AL1" s="354"/>
    </row>
    <row r="2" spans="1:38">
      <c r="E2" s="56" t="s">
        <v>646</v>
      </c>
    </row>
    <row r="3" spans="1:38">
      <c r="E3" s="56" t="s">
        <v>647</v>
      </c>
    </row>
    <row r="4" spans="1:38" ht="15.75" thickBot="1">
      <c r="E4" s="56"/>
    </row>
    <row r="5" spans="1:38" s="23" customFormat="1" ht="15.75" thickBot="1">
      <c r="A5" s="176" t="s">
        <v>101</v>
      </c>
      <c r="B5" s="176" t="s">
        <v>102</v>
      </c>
      <c r="C5" s="176" t="s">
        <v>103</v>
      </c>
      <c r="D5" s="176" t="s">
        <v>104</v>
      </c>
      <c r="E5" s="176" t="s">
        <v>105</v>
      </c>
      <c r="F5" s="176" t="s">
        <v>106</v>
      </c>
      <c r="G5" s="176" t="s">
        <v>107</v>
      </c>
      <c r="H5" s="176" t="s">
        <v>108</v>
      </c>
      <c r="I5" s="176" t="s">
        <v>109</v>
      </c>
      <c r="J5" s="176" t="s">
        <v>110</v>
      </c>
      <c r="K5" s="176" t="s">
        <v>111</v>
      </c>
      <c r="L5" s="176" t="s">
        <v>112</v>
      </c>
      <c r="M5" s="176" t="s">
        <v>113</v>
      </c>
      <c r="N5" s="176" t="s">
        <v>114</v>
      </c>
      <c r="O5" s="176" t="s">
        <v>115</v>
      </c>
      <c r="P5" s="176" t="s">
        <v>116</v>
      </c>
      <c r="Q5" s="176" t="s">
        <v>117</v>
      </c>
      <c r="R5" s="176" t="s">
        <v>118</v>
      </c>
      <c r="S5" s="176" t="s">
        <v>119</v>
      </c>
      <c r="T5" s="176" t="s">
        <v>120</v>
      </c>
      <c r="U5" s="176" t="s">
        <v>121</v>
      </c>
      <c r="V5" s="176" t="s">
        <v>122</v>
      </c>
      <c r="W5" s="176" t="s">
        <v>236</v>
      </c>
      <c r="X5" s="176" t="s">
        <v>237</v>
      </c>
      <c r="Y5" s="176" t="s">
        <v>238</v>
      </c>
      <c r="Z5" s="176" t="s">
        <v>126</v>
      </c>
      <c r="AA5" s="176" t="s">
        <v>127</v>
      </c>
      <c r="AB5" s="176" t="s">
        <v>239</v>
      </c>
      <c r="AC5" s="176" t="s">
        <v>128</v>
      </c>
      <c r="AD5" s="176" t="s">
        <v>129</v>
      </c>
      <c r="AE5" s="176" t="s">
        <v>131</v>
      </c>
      <c r="AF5" s="176" t="s">
        <v>132</v>
      </c>
      <c r="AG5" s="176" t="s">
        <v>133</v>
      </c>
      <c r="AH5" s="176" t="s">
        <v>134</v>
      </c>
      <c r="AI5" s="176" t="s">
        <v>135</v>
      </c>
      <c r="AJ5" s="176" t="s">
        <v>136</v>
      </c>
      <c r="AK5" s="176" t="s">
        <v>137</v>
      </c>
      <c r="AL5" s="176" t="s">
        <v>139</v>
      </c>
    </row>
    <row r="6" spans="1:38" s="24" customFormat="1" ht="77.25" thickBot="1">
      <c r="A6" s="186" t="s">
        <v>140</v>
      </c>
      <c r="B6" s="186" t="s">
        <v>141</v>
      </c>
      <c r="C6" s="186" t="s">
        <v>142</v>
      </c>
      <c r="D6" s="186" t="s">
        <v>143</v>
      </c>
      <c r="E6" s="186" t="s">
        <v>144</v>
      </c>
      <c r="F6" s="186" t="s">
        <v>145</v>
      </c>
      <c r="G6" s="186" t="s">
        <v>146</v>
      </c>
      <c r="H6" s="186" t="s">
        <v>147</v>
      </c>
      <c r="I6" s="186" t="s">
        <v>148</v>
      </c>
      <c r="J6" s="186" t="s">
        <v>149</v>
      </c>
      <c r="K6" s="186" t="s">
        <v>150</v>
      </c>
      <c r="L6" s="186" t="s">
        <v>188</v>
      </c>
      <c r="M6" s="186" t="s">
        <v>152</v>
      </c>
      <c r="N6" s="186" t="s">
        <v>153</v>
      </c>
      <c r="O6" s="186" t="s">
        <v>154</v>
      </c>
      <c r="P6" s="177" t="s">
        <v>240</v>
      </c>
      <c r="Q6" s="177" t="s">
        <v>156</v>
      </c>
      <c r="R6" s="186" t="s">
        <v>383</v>
      </c>
      <c r="S6" s="186" t="s">
        <v>157</v>
      </c>
      <c r="T6" s="186" t="s">
        <v>158</v>
      </c>
      <c r="U6" s="177" t="s">
        <v>159</v>
      </c>
      <c r="V6" s="177" t="s">
        <v>160</v>
      </c>
      <c r="W6" s="186" t="s">
        <v>241</v>
      </c>
      <c r="X6" s="186" t="s">
        <v>242</v>
      </c>
      <c r="Y6" s="186" t="s">
        <v>243</v>
      </c>
      <c r="Z6" s="186" t="s">
        <v>164</v>
      </c>
      <c r="AA6" s="186" t="s">
        <v>165</v>
      </c>
      <c r="AB6" s="186" t="s">
        <v>244</v>
      </c>
      <c r="AC6" s="186" t="s">
        <v>166</v>
      </c>
      <c r="AD6" s="186" t="s">
        <v>245</v>
      </c>
      <c r="AE6" s="186" t="s">
        <v>53</v>
      </c>
      <c r="AF6" s="186" t="s">
        <v>170</v>
      </c>
      <c r="AG6" s="186" t="s">
        <v>171</v>
      </c>
      <c r="AH6" s="186" t="s">
        <v>172</v>
      </c>
      <c r="AI6" s="186" t="s">
        <v>246</v>
      </c>
      <c r="AJ6" s="186" t="s">
        <v>174</v>
      </c>
      <c r="AK6" s="177" t="s">
        <v>175</v>
      </c>
      <c r="AL6" s="187" t="s">
        <v>177</v>
      </c>
    </row>
    <row r="7" spans="1:38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</row>
    <row r="8" spans="1:38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</row>
    <row r="9" spans="1:38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</row>
    <row r="10" spans="1:38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</row>
    <row r="11" spans="1:38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</row>
    <row r="12" spans="1:38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</row>
    <row r="13" spans="1:38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</row>
    <row r="14" spans="1:38" ht="15.75" thickBo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sqref="A1:XFD1048576"/>
    </sheetView>
  </sheetViews>
  <sheetFormatPr defaultColWidth="9.140625" defaultRowHeight="15"/>
  <cols>
    <col min="1" max="1" width="11.42578125" customWidth="1"/>
    <col min="2" max="2" width="10" customWidth="1"/>
    <col min="4" max="5" width="10.140625" customWidth="1"/>
    <col min="6" max="6" width="10.42578125" customWidth="1"/>
    <col min="7" max="7" width="11.140625" customWidth="1"/>
    <col min="9" max="9" width="13.85546875" customWidth="1"/>
    <col min="10" max="10" width="13.42578125" customWidth="1"/>
  </cols>
  <sheetData>
    <row r="1" spans="1:10" ht="18.75">
      <c r="A1" s="376" t="s">
        <v>247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10" ht="15.75" thickBot="1">
      <c r="A2" s="304" t="s">
        <v>304</v>
      </c>
    </row>
    <row r="3" spans="1:10" s="23" customFormat="1" ht="15.75" thickBot="1">
      <c r="A3" s="176" t="s">
        <v>110</v>
      </c>
      <c r="B3" s="176" t="s">
        <v>109</v>
      </c>
      <c r="C3" s="176" t="s">
        <v>178</v>
      </c>
      <c r="D3" s="176" t="s">
        <v>112</v>
      </c>
      <c r="E3" s="176" t="s">
        <v>248</v>
      </c>
      <c r="F3" s="176" t="s">
        <v>180</v>
      </c>
      <c r="G3" s="176" t="s">
        <v>181</v>
      </c>
      <c r="H3" s="176" t="s">
        <v>182</v>
      </c>
      <c r="I3" s="176" t="s">
        <v>183</v>
      </c>
      <c r="J3" s="176" t="s">
        <v>184</v>
      </c>
    </row>
    <row r="4" spans="1:10" s="24" customFormat="1" ht="90" thickBot="1">
      <c r="A4" s="186" t="s">
        <v>185</v>
      </c>
      <c r="B4" s="186" t="s">
        <v>148</v>
      </c>
      <c r="C4" s="186" t="s">
        <v>186</v>
      </c>
      <c r="D4" s="186" t="s">
        <v>249</v>
      </c>
      <c r="E4" s="186" t="s">
        <v>33</v>
      </c>
      <c r="F4" s="186" t="s">
        <v>190</v>
      </c>
      <c r="G4" s="186" t="s">
        <v>191</v>
      </c>
      <c r="H4" s="186" t="s">
        <v>250</v>
      </c>
      <c r="I4" s="177" t="s">
        <v>193</v>
      </c>
      <c r="J4" s="177" t="s">
        <v>194</v>
      </c>
    </row>
    <row r="5" spans="1:10">
      <c r="A5" s="178"/>
      <c r="B5" s="178"/>
      <c r="C5" s="178"/>
      <c r="D5" s="178"/>
      <c r="E5" s="178"/>
      <c r="F5" s="178"/>
      <c r="G5" s="178"/>
      <c r="H5" s="178"/>
      <c r="I5" s="178"/>
      <c r="J5" s="178"/>
    </row>
    <row r="6" spans="1:10">
      <c r="A6" s="174"/>
      <c r="B6" s="174"/>
      <c r="C6" s="174"/>
      <c r="D6" s="174"/>
      <c r="E6" s="174"/>
      <c r="F6" s="174"/>
      <c r="G6" s="174"/>
      <c r="H6" s="174"/>
      <c r="I6" s="174"/>
      <c r="J6" s="174"/>
    </row>
    <row r="7" spans="1:10">
      <c r="A7" s="174"/>
      <c r="B7" s="174"/>
      <c r="C7" s="174"/>
      <c r="D7" s="174"/>
      <c r="E7" s="174"/>
      <c r="F7" s="174"/>
      <c r="G7" s="174"/>
      <c r="H7" s="174"/>
      <c r="I7" s="174"/>
      <c r="J7" s="174"/>
    </row>
    <row r="8" spans="1:10">
      <c r="A8" s="174"/>
      <c r="B8" s="174"/>
      <c r="C8" s="174"/>
      <c r="D8" s="174"/>
      <c r="E8" s="174"/>
      <c r="F8" s="174"/>
      <c r="G8" s="174"/>
      <c r="H8" s="174"/>
      <c r="I8" s="174"/>
      <c r="J8" s="174"/>
    </row>
    <row r="9" spans="1:10">
      <c r="A9" s="174"/>
      <c r="B9" s="174"/>
      <c r="C9" s="174"/>
      <c r="D9" s="174"/>
      <c r="E9" s="174"/>
      <c r="F9" s="174"/>
      <c r="G9" s="174"/>
      <c r="H9" s="174"/>
      <c r="I9" s="174"/>
      <c r="J9" s="174"/>
    </row>
    <row r="10" spans="1:10">
      <c r="A10" s="174"/>
      <c r="B10" s="174"/>
      <c r="C10" s="174"/>
      <c r="D10" s="174"/>
      <c r="E10" s="174"/>
      <c r="F10" s="174"/>
      <c r="G10" s="174"/>
      <c r="H10" s="174"/>
      <c r="I10" s="174"/>
      <c r="J10" s="174"/>
    </row>
    <row r="11" spans="1:10">
      <c r="A11" s="174"/>
      <c r="B11" s="174"/>
      <c r="C11" s="174"/>
      <c r="D11" s="174"/>
      <c r="E11" s="174"/>
      <c r="F11" s="174"/>
      <c r="G11" s="174"/>
      <c r="H11" s="174"/>
      <c r="I11" s="174"/>
      <c r="J11" s="174"/>
    </row>
    <row r="12" spans="1:10" ht="15.75" thickBot="1">
      <c r="A12" s="175"/>
      <c r="B12" s="175"/>
      <c r="C12" s="175"/>
      <c r="D12" s="175"/>
      <c r="E12" s="175"/>
      <c r="F12" s="175"/>
      <c r="G12" s="175"/>
      <c r="H12" s="175"/>
      <c r="I12" s="175"/>
      <c r="J12" s="175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  <pageSetUpPr fitToPage="1"/>
  </sheetPr>
  <dimension ref="A1:AA13"/>
  <sheetViews>
    <sheetView topLeftCell="N1" workbookViewId="0">
      <selection activeCell="O45" sqref="O45"/>
    </sheetView>
  </sheetViews>
  <sheetFormatPr defaultColWidth="9.140625" defaultRowHeight="15"/>
  <cols>
    <col min="2" max="2" width="10.42578125" customWidth="1"/>
    <col min="5" max="5" width="12" customWidth="1"/>
    <col min="6" max="9" width="12.140625" customWidth="1"/>
    <col min="11" max="11" width="10.140625" customWidth="1"/>
    <col min="12" max="12" width="12" customWidth="1"/>
    <col min="15" max="15" width="10.42578125" customWidth="1"/>
    <col min="16" max="16" width="12.42578125" customWidth="1"/>
    <col min="17" max="17" width="17.42578125" customWidth="1"/>
    <col min="18" max="18" width="17" customWidth="1"/>
    <col min="19" max="19" width="12.140625" customWidth="1"/>
    <col min="20" max="20" width="8.42578125" customWidth="1"/>
    <col min="23" max="23" width="10.85546875" customWidth="1"/>
    <col min="24" max="24" width="11.42578125" customWidth="1"/>
    <col min="25" max="25" width="9.85546875" customWidth="1"/>
    <col min="26" max="26" width="9.42578125" customWidth="1"/>
    <col min="27" max="27" width="12.85546875" customWidth="1"/>
  </cols>
  <sheetData>
    <row r="1" spans="1:27" ht="18.75">
      <c r="A1" s="376" t="s">
        <v>251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</row>
    <row r="2" spans="1:27" ht="15.75" thickBot="1">
      <c r="A2" s="56" t="s">
        <v>646</v>
      </c>
    </row>
    <row r="3" spans="1:27" s="23" customFormat="1" ht="15.75" thickBot="1">
      <c r="A3" s="176" t="s">
        <v>102</v>
      </c>
      <c r="B3" s="176" t="s">
        <v>195</v>
      </c>
      <c r="C3" s="176" t="s">
        <v>196</v>
      </c>
      <c r="D3" s="176" t="s">
        <v>197</v>
      </c>
      <c r="E3" s="176" t="s">
        <v>198</v>
      </c>
      <c r="F3" s="176" t="s">
        <v>199</v>
      </c>
      <c r="G3" s="176" t="s">
        <v>482</v>
      </c>
      <c r="H3" s="176" t="s">
        <v>483</v>
      </c>
      <c r="I3" s="176" t="s">
        <v>452</v>
      </c>
      <c r="J3" s="176" t="s">
        <v>200</v>
      </c>
      <c r="K3" s="176" t="s">
        <v>201</v>
      </c>
      <c r="L3" s="176" t="s">
        <v>202</v>
      </c>
      <c r="M3" s="176" t="s">
        <v>203</v>
      </c>
      <c r="N3" s="176" t="s">
        <v>450</v>
      </c>
      <c r="O3" s="176" t="s">
        <v>204</v>
      </c>
      <c r="P3" s="176" t="s">
        <v>205</v>
      </c>
      <c r="Q3" s="176" t="s">
        <v>252</v>
      </c>
      <c r="R3" s="176" t="s">
        <v>207</v>
      </c>
      <c r="S3" s="176" t="s">
        <v>208</v>
      </c>
      <c r="T3" s="176" t="s">
        <v>209</v>
      </c>
      <c r="U3" s="176" t="s">
        <v>210</v>
      </c>
      <c r="V3" s="176" t="s">
        <v>211</v>
      </c>
      <c r="W3" s="176" t="s">
        <v>212</v>
      </c>
      <c r="X3" s="176" t="s">
        <v>213</v>
      </c>
      <c r="Y3" s="176" t="s">
        <v>77</v>
      </c>
      <c r="Z3" s="176" t="s">
        <v>214</v>
      </c>
      <c r="AA3" s="176" t="s">
        <v>215</v>
      </c>
    </row>
    <row r="4" spans="1:27" s="24" customFormat="1" ht="51.75" thickBot="1">
      <c r="A4" s="186" t="s">
        <v>141</v>
      </c>
      <c r="B4" s="186" t="s">
        <v>216</v>
      </c>
      <c r="C4" s="186" t="s">
        <v>384</v>
      </c>
      <c r="D4" s="186" t="s">
        <v>386</v>
      </c>
      <c r="E4" s="186" t="s">
        <v>253</v>
      </c>
      <c r="F4" s="186" t="s">
        <v>218</v>
      </c>
      <c r="G4" s="183" t="s">
        <v>480</v>
      </c>
      <c r="H4" s="183" t="s">
        <v>481</v>
      </c>
      <c r="I4" s="186" t="s">
        <v>449</v>
      </c>
      <c r="J4" s="186" t="s">
        <v>219</v>
      </c>
      <c r="K4" s="186" t="s">
        <v>220</v>
      </c>
      <c r="L4" s="186" t="s">
        <v>254</v>
      </c>
      <c r="M4" s="186" t="s">
        <v>222</v>
      </c>
      <c r="N4" s="186" t="s">
        <v>451</v>
      </c>
      <c r="O4" s="186" t="s">
        <v>223</v>
      </c>
      <c r="P4" s="186" t="s">
        <v>255</v>
      </c>
      <c r="Q4" s="186" t="s">
        <v>225</v>
      </c>
      <c r="R4" s="186" t="s">
        <v>226</v>
      </c>
      <c r="S4" s="186" t="s">
        <v>227</v>
      </c>
      <c r="T4" s="186" t="s">
        <v>228</v>
      </c>
      <c r="U4" s="186" t="s">
        <v>229</v>
      </c>
      <c r="V4" s="186" t="s">
        <v>230</v>
      </c>
      <c r="W4" s="186" t="s">
        <v>231</v>
      </c>
      <c r="X4" s="186" t="s">
        <v>232</v>
      </c>
      <c r="Y4" s="177" t="s">
        <v>233</v>
      </c>
      <c r="Z4" s="177" t="s">
        <v>234</v>
      </c>
      <c r="AA4" s="191" t="s">
        <v>385</v>
      </c>
    </row>
    <row r="5" spans="1:27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</row>
    <row r="6" spans="1:27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</row>
    <row r="7" spans="1:27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</row>
    <row r="8" spans="1:27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</row>
    <row r="9" spans="1:27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27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</row>
    <row r="11" spans="1:27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</row>
    <row r="12" spans="1:27" ht="15.75" thickBot="1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</row>
    <row r="13" spans="1:27" ht="15.75" thickBot="1">
      <c r="A13" s="192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4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tabColor rgb="FFFF0000"/>
    <pageSetUpPr fitToPage="1"/>
  </sheetPr>
  <dimension ref="A1:AB13"/>
  <sheetViews>
    <sheetView workbookViewId="0">
      <selection sqref="A1:XFD1048576"/>
    </sheetView>
  </sheetViews>
  <sheetFormatPr defaultColWidth="9.140625" defaultRowHeight="15"/>
  <cols>
    <col min="3" max="3" width="10.42578125" customWidth="1"/>
    <col min="6" max="6" width="12" customWidth="1"/>
    <col min="7" max="10" width="12.140625" customWidth="1"/>
    <col min="12" max="12" width="10.140625" customWidth="1"/>
    <col min="13" max="13" width="12" customWidth="1"/>
    <col min="16" max="16" width="10.42578125" customWidth="1"/>
    <col min="17" max="17" width="12.42578125" customWidth="1"/>
    <col min="18" max="18" width="17.42578125" customWidth="1"/>
    <col min="19" max="19" width="17" customWidth="1"/>
    <col min="20" max="20" width="12.140625" customWidth="1"/>
    <col min="21" max="21" width="8.42578125" customWidth="1"/>
    <col min="24" max="24" width="10.85546875" customWidth="1"/>
    <col min="25" max="25" width="11.42578125" customWidth="1"/>
    <col min="26" max="26" width="9.85546875" customWidth="1"/>
    <col min="27" max="27" width="9.42578125" customWidth="1"/>
    <col min="28" max="28" width="12.85546875" customWidth="1"/>
  </cols>
  <sheetData>
    <row r="1" spans="1:28" ht="18.75">
      <c r="B1" s="376" t="s">
        <v>361</v>
      </c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</row>
    <row r="2" spans="1:28" ht="15.75" thickBot="1">
      <c r="B2" s="56" t="s">
        <v>646</v>
      </c>
    </row>
    <row r="3" spans="1:28" s="23" customFormat="1" ht="15.75" thickBot="1">
      <c r="A3" s="248" t="s">
        <v>362</v>
      </c>
      <c r="B3" s="241" t="s">
        <v>102</v>
      </c>
      <c r="C3" s="176" t="s">
        <v>195</v>
      </c>
      <c r="D3" s="176" t="s">
        <v>196</v>
      </c>
      <c r="E3" s="176" t="s">
        <v>197</v>
      </c>
      <c r="F3" s="176" t="s">
        <v>198</v>
      </c>
      <c r="G3" s="176" t="s">
        <v>199</v>
      </c>
      <c r="H3" s="176" t="s">
        <v>482</v>
      </c>
      <c r="I3" s="176" t="s">
        <v>483</v>
      </c>
      <c r="J3" s="176" t="s">
        <v>452</v>
      </c>
      <c r="K3" s="176" t="s">
        <v>200</v>
      </c>
      <c r="L3" s="176" t="s">
        <v>201</v>
      </c>
      <c r="M3" s="176" t="s">
        <v>202</v>
      </c>
      <c r="N3" s="176" t="s">
        <v>203</v>
      </c>
      <c r="O3" s="176" t="s">
        <v>450</v>
      </c>
      <c r="P3" s="176" t="s">
        <v>204</v>
      </c>
      <c r="Q3" s="176" t="s">
        <v>205</v>
      </c>
      <c r="R3" s="176" t="s">
        <v>252</v>
      </c>
      <c r="S3" s="176" t="s">
        <v>207</v>
      </c>
      <c r="T3" s="176" t="s">
        <v>208</v>
      </c>
      <c r="U3" s="176" t="s">
        <v>209</v>
      </c>
      <c r="V3" s="176" t="s">
        <v>210</v>
      </c>
      <c r="W3" s="176" t="s">
        <v>211</v>
      </c>
      <c r="X3" s="176" t="s">
        <v>212</v>
      </c>
      <c r="Y3" s="176" t="s">
        <v>213</v>
      </c>
      <c r="Z3" s="176" t="s">
        <v>77</v>
      </c>
      <c r="AA3" s="176" t="s">
        <v>214</v>
      </c>
      <c r="AB3" s="176" t="s">
        <v>215</v>
      </c>
    </row>
    <row r="4" spans="1:28" s="24" customFormat="1" ht="51.75" thickBot="1">
      <c r="A4" s="247" t="s">
        <v>363</v>
      </c>
      <c r="B4" s="247" t="s">
        <v>141</v>
      </c>
      <c r="C4" s="186" t="s">
        <v>216</v>
      </c>
      <c r="D4" s="186" t="s">
        <v>384</v>
      </c>
      <c r="E4" s="186" t="s">
        <v>386</v>
      </c>
      <c r="F4" s="186" t="s">
        <v>253</v>
      </c>
      <c r="G4" s="186" t="s">
        <v>218</v>
      </c>
      <c r="H4" s="183" t="s">
        <v>480</v>
      </c>
      <c r="I4" s="183" t="s">
        <v>481</v>
      </c>
      <c r="J4" s="186" t="s">
        <v>449</v>
      </c>
      <c r="K4" s="186" t="s">
        <v>219</v>
      </c>
      <c r="L4" s="186" t="s">
        <v>220</v>
      </c>
      <c r="M4" s="186" t="s">
        <v>254</v>
      </c>
      <c r="N4" s="186" t="s">
        <v>222</v>
      </c>
      <c r="O4" s="186" t="s">
        <v>451</v>
      </c>
      <c r="P4" s="186" t="s">
        <v>223</v>
      </c>
      <c r="Q4" s="186" t="s">
        <v>255</v>
      </c>
      <c r="R4" s="186" t="s">
        <v>225</v>
      </c>
      <c r="S4" s="186" t="s">
        <v>226</v>
      </c>
      <c r="T4" s="186" t="s">
        <v>227</v>
      </c>
      <c r="U4" s="186" t="s">
        <v>228</v>
      </c>
      <c r="V4" s="186" t="s">
        <v>229</v>
      </c>
      <c r="W4" s="186" t="s">
        <v>230</v>
      </c>
      <c r="X4" s="186" t="s">
        <v>231</v>
      </c>
      <c r="Y4" s="186" t="s">
        <v>232</v>
      </c>
      <c r="Z4" s="177" t="s">
        <v>233</v>
      </c>
      <c r="AA4" s="177" t="s">
        <v>234</v>
      </c>
      <c r="AB4" s="191" t="s">
        <v>385</v>
      </c>
    </row>
    <row r="5" spans="1:28">
      <c r="A5" s="178"/>
      <c r="B5" s="243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</row>
    <row r="6" spans="1:28">
      <c r="A6" s="174"/>
      <c r="B6" s="24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</row>
    <row r="7" spans="1:28">
      <c r="A7" s="174"/>
      <c r="B7" s="24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</row>
    <row r="8" spans="1:28">
      <c r="A8" s="174"/>
      <c r="B8" s="24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</row>
    <row r="9" spans="1:28">
      <c r="A9" s="174"/>
      <c r="B9" s="24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</row>
    <row r="10" spans="1:28">
      <c r="A10" s="174"/>
      <c r="B10" s="24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</row>
    <row r="11" spans="1:28">
      <c r="A11" s="174"/>
      <c r="B11" s="24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</row>
    <row r="12" spans="1:28" ht="15.75" thickBot="1">
      <c r="A12" s="174"/>
      <c r="B12" s="24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</row>
    <row r="13" spans="1:28" ht="15.75" thickBot="1">
      <c r="A13" s="175"/>
      <c r="B13" s="239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4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workbookViewId="0">
      <selection activeCell="H42" sqref="H42"/>
    </sheetView>
  </sheetViews>
  <sheetFormatPr defaultColWidth="8.85546875" defaultRowHeight="15"/>
  <cols>
    <col min="1" max="1" width="22.42578125" customWidth="1"/>
    <col min="2" max="2" width="8.85546875" style="197"/>
    <col min="4" max="4" width="8.85546875" style="198"/>
  </cols>
  <sheetData>
    <row r="1" spans="1:10" ht="18.75">
      <c r="A1" s="376" t="s">
        <v>124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10">
      <c r="A2" s="56" t="s">
        <v>302</v>
      </c>
      <c r="B2"/>
      <c r="D2"/>
    </row>
    <row r="3" spans="1:10" s="195" customFormat="1" ht="15.75">
      <c r="A3" s="1"/>
      <c r="B3" s="323" t="s">
        <v>356</v>
      </c>
      <c r="C3" s="324"/>
      <c r="D3" s="325"/>
      <c r="E3" s="323" t="s">
        <v>357</v>
      </c>
      <c r="F3" s="324"/>
      <c r="G3" s="325"/>
      <c r="H3" s="323" t="s">
        <v>0</v>
      </c>
      <c r="I3" s="324"/>
      <c r="J3" s="325"/>
    </row>
    <row r="4" spans="1:10" s="181" customFormat="1" ht="22.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195" customFormat="1" ht="27">
      <c r="A5" s="7" t="s">
        <v>10</v>
      </c>
      <c r="B5" s="8"/>
      <c r="C5" s="8"/>
      <c r="D5" s="9"/>
      <c r="E5" s="8"/>
      <c r="F5" s="8"/>
      <c r="G5" s="9"/>
      <c r="H5" s="8"/>
      <c r="I5" s="8"/>
      <c r="J5" s="9"/>
    </row>
    <row r="6" spans="1:10" s="196" customFormat="1" ht="12.75">
      <c r="A6" s="5" t="s">
        <v>11</v>
      </c>
      <c r="B6" s="6"/>
      <c r="C6" s="6"/>
      <c r="D6" s="4"/>
      <c r="E6" s="6"/>
      <c r="F6" s="6"/>
      <c r="G6" s="4"/>
      <c r="H6" s="6"/>
      <c r="I6" s="6"/>
      <c r="J6" s="4"/>
    </row>
    <row r="7" spans="1:10" s="196" customFormat="1" ht="12.75">
      <c r="A7" s="5" t="s">
        <v>338</v>
      </c>
      <c r="B7" s="6"/>
      <c r="C7" s="6"/>
      <c r="D7" s="4"/>
      <c r="E7" s="6"/>
      <c r="F7" s="6"/>
      <c r="G7" s="4"/>
      <c r="H7" s="6"/>
      <c r="I7" s="6"/>
      <c r="J7" s="4"/>
    </row>
    <row r="8" spans="1:10" s="196" customFormat="1" ht="21" customHeight="1">
      <c r="A8" s="5" t="s">
        <v>339</v>
      </c>
      <c r="B8" s="6"/>
      <c r="C8" s="6"/>
      <c r="D8" s="4"/>
      <c r="E8" s="6"/>
      <c r="F8" s="6"/>
      <c r="G8" s="4"/>
      <c r="H8" s="6"/>
      <c r="I8" s="6"/>
      <c r="J8" s="4"/>
    </row>
    <row r="9" spans="1:10" s="158" customFormat="1" ht="40.5">
      <c r="A9" s="7" t="s">
        <v>301</v>
      </c>
      <c r="B9" s="8"/>
      <c r="C9" s="8"/>
      <c r="D9" s="9"/>
      <c r="E9" s="8"/>
      <c r="F9" s="8"/>
      <c r="G9" s="9"/>
      <c r="H9" s="8"/>
      <c r="I9" s="8"/>
      <c r="J9" s="9"/>
    </row>
    <row r="10" spans="1:10" s="158" customFormat="1" ht="14.25">
      <c r="A10" s="5" t="s">
        <v>11</v>
      </c>
      <c r="B10" s="6"/>
      <c r="C10" s="6"/>
      <c r="D10" s="4"/>
      <c r="E10" s="6"/>
      <c r="F10" s="6"/>
      <c r="G10" s="4"/>
      <c r="H10" s="6"/>
      <c r="I10" s="6"/>
      <c r="J10" s="4"/>
    </row>
    <row r="11" spans="1:10" s="158" customFormat="1" ht="14.25">
      <c r="A11" s="5" t="s">
        <v>338</v>
      </c>
      <c r="B11" s="6"/>
      <c r="C11" s="6"/>
      <c r="D11" s="4"/>
      <c r="E11" s="6"/>
      <c r="F11" s="6"/>
      <c r="G11" s="4"/>
      <c r="H11" s="6"/>
      <c r="I11" s="6"/>
      <c r="J11" s="4"/>
    </row>
    <row r="12" spans="1:10" s="158" customFormat="1" ht="14.25">
      <c r="A12" s="5" t="s">
        <v>339</v>
      </c>
      <c r="B12" s="6"/>
      <c r="C12" s="6"/>
      <c r="D12" s="4"/>
      <c r="E12" s="6"/>
      <c r="F12" s="6"/>
      <c r="G12" s="4"/>
      <c r="H12" s="6"/>
      <c r="I12" s="6"/>
      <c r="J12" s="4"/>
    </row>
    <row r="13" spans="1:10" s="158" customFormat="1" ht="34.5" customHeight="1">
      <c r="A13" s="7" t="s">
        <v>12</v>
      </c>
      <c r="B13" s="8"/>
      <c r="C13" s="8"/>
      <c r="D13" s="9"/>
      <c r="E13" s="8"/>
      <c r="F13" s="8"/>
      <c r="G13" s="9"/>
      <c r="H13" s="8"/>
      <c r="I13" s="8"/>
      <c r="J13" s="9"/>
    </row>
    <row r="14" spans="1:10" s="158" customFormat="1" ht="14.25">
      <c r="A14" s="5" t="s">
        <v>11</v>
      </c>
      <c r="B14" s="6"/>
      <c r="C14" s="6"/>
      <c r="D14" s="4"/>
      <c r="E14" s="6"/>
      <c r="F14" s="6"/>
      <c r="G14" s="4"/>
      <c r="H14" s="6"/>
      <c r="I14" s="6"/>
      <c r="J14" s="4"/>
    </row>
    <row r="15" spans="1:10" s="158" customFormat="1" ht="14.25">
      <c r="A15" s="5" t="s">
        <v>338</v>
      </c>
      <c r="B15" s="6"/>
      <c r="C15" s="6"/>
      <c r="D15" s="4"/>
      <c r="E15" s="6"/>
      <c r="F15" s="6"/>
      <c r="G15" s="4"/>
      <c r="H15" s="6"/>
      <c r="I15" s="6"/>
      <c r="J15" s="4"/>
    </row>
    <row r="16" spans="1:10" s="173" customFormat="1">
      <c r="A16" s="5" t="s">
        <v>339</v>
      </c>
      <c r="B16" s="6"/>
      <c r="C16" s="6"/>
      <c r="D16" s="4"/>
      <c r="E16" s="6"/>
      <c r="F16" s="6"/>
      <c r="G16" s="4"/>
      <c r="H16" s="6"/>
      <c r="I16" s="6"/>
      <c r="J16" s="4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1"/>
  <sheetViews>
    <sheetView workbookViewId="0">
      <selection activeCell="K16" sqref="K16"/>
    </sheetView>
  </sheetViews>
  <sheetFormatPr defaultColWidth="8.85546875" defaultRowHeight="15"/>
  <cols>
    <col min="1" max="1" width="40.42578125" customWidth="1"/>
    <col min="2" max="3" width="10.42578125" customWidth="1"/>
    <col min="4" max="5" width="11.42578125" customWidth="1"/>
    <col min="6" max="6" width="13.42578125" customWidth="1"/>
    <col min="7" max="7" width="11.42578125" customWidth="1"/>
    <col min="8" max="8" width="14.42578125" customWidth="1"/>
  </cols>
  <sheetData>
    <row r="1" spans="1:8" ht="18.75">
      <c r="A1" s="376" t="s">
        <v>256</v>
      </c>
      <c r="B1" s="376"/>
      <c r="C1" s="376"/>
      <c r="D1" s="376"/>
      <c r="E1" s="376"/>
      <c r="F1" s="376"/>
      <c r="G1" s="376"/>
      <c r="H1" s="376"/>
    </row>
    <row r="2" spans="1:8" ht="15.75" thickBot="1">
      <c r="A2" s="56" t="s">
        <v>302</v>
      </c>
    </row>
    <row r="3" spans="1:8" s="196" customFormat="1" ht="12.75">
      <c r="A3" s="441"/>
      <c r="B3" s="237"/>
      <c r="C3" s="443" t="s">
        <v>358</v>
      </c>
      <c r="D3" s="444"/>
      <c r="E3" s="443" t="s">
        <v>359</v>
      </c>
      <c r="F3" s="444"/>
      <c r="G3" s="445" t="s">
        <v>0</v>
      </c>
      <c r="H3" s="444"/>
    </row>
    <row r="4" spans="1:8" s="202" customFormat="1" ht="29.25" customHeight="1">
      <c r="A4" s="442"/>
      <c r="B4" s="238"/>
      <c r="C4" s="249" t="s">
        <v>1</v>
      </c>
      <c r="D4" s="250" t="s">
        <v>257</v>
      </c>
      <c r="E4" s="249" t="s">
        <v>1</v>
      </c>
      <c r="F4" s="250" t="s">
        <v>257</v>
      </c>
      <c r="G4" s="251" t="s">
        <v>1</v>
      </c>
      <c r="H4" s="250" t="s">
        <v>257</v>
      </c>
    </row>
    <row r="5" spans="1:8" s="195" customFormat="1" ht="12.75">
      <c r="A5" s="5" t="s">
        <v>3</v>
      </c>
      <c r="B5" s="138">
        <v>1</v>
      </c>
      <c r="C5" s="138"/>
      <c r="D5" s="167"/>
      <c r="E5" s="167"/>
      <c r="F5" s="167"/>
      <c r="G5" s="167"/>
      <c r="H5" s="167"/>
    </row>
    <row r="6" spans="1:8" s="195" customFormat="1" ht="12.75">
      <c r="A6" s="228" t="s">
        <v>4</v>
      </c>
      <c r="B6" s="138">
        <v>2</v>
      </c>
      <c r="C6" s="6"/>
      <c r="D6" s="6"/>
      <c r="E6" s="6"/>
      <c r="F6" s="6"/>
      <c r="G6" s="6"/>
      <c r="H6" s="6"/>
    </row>
    <row r="7" spans="1:8" s="195" customFormat="1" ht="15.75" customHeight="1">
      <c r="A7" s="5" t="s">
        <v>5</v>
      </c>
      <c r="B7" s="138">
        <v>3</v>
      </c>
      <c r="C7" s="138"/>
      <c r="D7" s="149"/>
      <c r="E7" s="149"/>
      <c r="F7" s="149"/>
      <c r="G7" s="149"/>
      <c r="H7" s="149"/>
    </row>
    <row r="8" spans="1:8" s="195" customFormat="1" ht="12.75">
      <c r="A8" s="229" t="s">
        <v>76</v>
      </c>
      <c r="B8" s="138">
        <v>4</v>
      </c>
      <c r="C8" s="6"/>
      <c r="D8" s="6"/>
      <c r="E8" s="6"/>
      <c r="F8" s="6"/>
      <c r="G8" s="6"/>
      <c r="H8" s="6"/>
    </row>
    <row r="9" spans="1:8" s="195" customFormat="1" ht="12.75">
      <c r="A9" s="228" t="s">
        <v>328</v>
      </c>
      <c r="B9" s="138">
        <v>5</v>
      </c>
      <c r="C9" s="6"/>
      <c r="D9" s="6"/>
      <c r="E9" s="6"/>
      <c r="F9" s="6"/>
      <c r="G9" s="6"/>
      <c r="H9" s="6"/>
    </row>
    <row r="10" spans="1:8" s="195" customFormat="1" ht="12.75">
      <c r="A10" s="228" t="s">
        <v>329</v>
      </c>
      <c r="B10" s="138">
        <v>6</v>
      </c>
      <c r="C10" s="6"/>
      <c r="D10" s="6"/>
      <c r="E10" s="6"/>
      <c r="F10" s="6"/>
      <c r="G10" s="6"/>
      <c r="H10" s="6"/>
    </row>
    <row r="11" spans="1:8" s="195" customFormat="1" ht="12.75">
      <c r="A11" s="228" t="s">
        <v>332</v>
      </c>
      <c r="B11" s="138">
        <v>7</v>
      </c>
      <c r="C11" s="6"/>
      <c r="D11" s="6"/>
      <c r="E11" s="6"/>
      <c r="F11" s="6"/>
      <c r="G11" s="6"/>
      <c r="H11" s="6"/>
    </row>
    <row r="12" spans="1:8" s="195" customFormat="1">
      <c r="A12" s="228" t="s">
        <v>333</v>
      </c>
      <c r="B12" s="138">
        <v>8</v>
      </c>
      <c r="C12" s="10"/>
      <c r="D12" s="10"/>
      <c r="E12" s="10"/>
      <c r="F12" s="10"/>
      <c r="G12" s="10"/>
      <c r="H12" s="10"/>
    </row>
    <row r="13" spans="1:8">
      <c r="A13" s="5" t="s">
        <v>620</v>
      </c>
      <c r="B13" s="138">
        <v>9</v>
      </c>
      <c r="C13" s="10"/>
      <c r="D13" s="10"/>
      <c r="E13" s="10"/>
      <c r="F13" s="10"/>
      <c r="G13" s="10"/>
      <c r="H13" s="10"/>
    </row>
    <row r="14" spans="1:8">
      <c r="A14" s="228" t="s">
        <v>330</v>
      </c>
      <c r="B14" s="138">
        <v>10</v>
      </c>
      <c r="C14" s="138"/>
      <c r="D14" s="167"/>
      <c r="E14" s="167"/>
      <c r="F14" s="167"/>
      <c r="G14" s="167"/>
      <c r="H14" s="167"/>
    </row>
    <row r="15" spans="1:8" ht="30" customHeight="1">
      <c r="A15" s="228" t="s">
        <v>331</v>
      </c>
      <c r="B15" s="138">
        <v>11</v>
      </c>
      <c r="C15" s="138"/>
      <c r="D15" s="167"/>
      <c r="E15" s="167"/>
      <c r="F15" s="167"/>
      <c r="G15" s="167"/>
      <c r="H15" s="167"/>
    </row>
    <row r="16" spans="1:8">
      <c r="A16" s="5" t="s">
        <v>621</v>
      </c>
      <c r="B16" s="138">
        <v>12</v>
      </c>
      <c r="C16" s="138"/>
      <c r="D16" s="167"/>
      <c r="E16" s="167"/>
      <c r="F16" s="167"/>
      <c r="G16" s="167"/>
      <c r="H16" s="167"/>
    </row>
    <row r="17" spans="1:8">
      <c r="A17" s="5" t="s">
        <v>622</v>
      </c>
      <c r="B17" s="138">
        <v>13</v>
      </c>
      <c r="C17" s="138"/>
      <c r="D17" s="167"/>
      <c r="E17" s="167"/>
      <c r="F17" s="167"/>
      <c r="G17" s="167"/>
      <c r="H17" s="167"/>
    </row>
    <row r="18" spans="1:8">
      <c r="A18" s="5" t="s">
        <v>623</v>
      </c>
      <c r="B18" s="138">
        <v>14</v>
      </c>
      <c r="C18" s="138"/>
      <c r="D18" s="167"/>
      <c r="E18" s="167"/>
      <c r="F18" s="167"/>
      <c r="G18" s="167"/>
      <c r="H18" s="167"/>
    </row>
    <row r="19" spans="1:8">
      <c r="A19" s="5" t="s">
        <v>649</v>
      </c>
      <c r="B19" s="138">
        <v>15</v>
      </c>
      <c r="C19" s="138"/>
      <c r="D19" s="149"/>
      <c r="E19" s="149"/>
      <c r="F19" s="149"/>
      <c r="G19" s="149"/>
      <c r="H19" s="149"/>
    </row>
    <row r="20" spans="1:8">
      <c r="A20" s="228" t="s">
        <v>327</v>
      </c>
      <c r="B20" s="138">
        <v>16</v>
      </c>
      <c r="C20" s="6"/>
      <c r="D20" s="6"/>
      <c r="E20" s="6"/>
      <c r="F20" s="6"/>
      <c r="G20" s="6"/>
      <c r="H20" s="6"/>
    </row>
    <row r="21" spans="1:8">
      <c r="A21" s="5" t="s">
        <v>625</v>
      </c>
      <c r="B21" s="138">
        <v>17</v>
      </c>
      <c r="C21" s="138"/>
      <c r="D21" s="149"/>
      <c r="E21" s="149"/>
      <c r="F21" s="149"/>
      <c r="G21" s="149"/>
      <c r="H21" s="149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workbookViewId="0">
      <selection activeCell="A2" sqref="A2"/>
    </sheetView>
  </sheetViews>
  <sheetFormatPr defaultRowHeight="15"/>
  <cols>
    <col min="1" max="1" width="31.5703125" style="27" customWidth="1"/>
  </cols>
  <sheetData>
    <row r="1" spans="1:10" ht="18.75">
      <c r="A1" s="376" t="s">
        <v>322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10" ht="15.75" thickBot="1">
      <c r="A2" s="57" t="s">
        <v>302</v>
      </c>
    </row>
    <row r="3" spans="1:10" ht="15.75" thickBot="1">
      <c r="A3" s="28"/>
      <c r="B3" s="446" t="s">
        <v>358</v>
      </c>
      <c r="C3" s="447"/>
      <c r="D3" s="448"/>
      <c r="E3" s="446" t="s">
        <v>359</v>
      </c>
      <c r="F3" s="447"/>
      <c r="G3" s="448"/>
      <c r="H3" s="449" t="s">
        <v>0</v>
      </c>
      <c r="I3" s="447"/>
      <c r="J3" s="448"/>
    </row>
    <row r="4" spans="1:10" ht="63" customHeight="1" thickBot="1">
      <c r="A4" s="29" t="s">
        <v>258</v>
      </c>
      <c r="B4" s="30" t="s">
        <v>14</v>
      </c>
      <c r="C4" s="31" t="s">
        <v>375</v>
      </c>
      <c r="D4" s="32" t="s">
        <v>15</v>
      </c>
      <c r="E4" s="30" t="s">
        <v>14</v>
      </c>
      <c r="F4" s="31" t="s">
        <v>375</v>
      </c>
      <c r="G4" s="32" t="s">
        <v>15</v>
      </c>
      <c r="H4" s="33" t="s">
        <v>14</v>
      </c>
      <c r="I4" s="31" t="s">
        <v>375</v>
      </c>
      <c r="J4" s="32" t="s">
        <v>15</v>
      </c>
    </row>
    <row r="5" spans="1:10">
      <c r="A5" s="34" t="s">
        <v>259</v>
      </c>
      <c r="B5" s="35"/>
      <c r="C5" s="19"/>
      <c r="D5" s="36"/>
      <c r="E5" s="35"/>
      <c r="F5" s="19"/>
      <c r="G5" s="36"/>
      <c r="H5" s="20"/>
      <c r="I5" s="19"/>
      <c r="J5" s="36"/>
    </row>
    <row r="6" spans="1:10" ht="31.5" customHeight="1">
      <c r="A6" s="37" t="s">
        <v>260</v>
      </c>
      <c r="B6" s="25"/>
      <c r="C6" s="10"/>
      <c r="D6" s="26"/>
      <c r="E6" s="25"/>
      <c r="F6" s="10"/>
      <c r="G6" s="26"/>
      <c r="H6" s="18"/>
      <c r="I6" s="10"/>
      <c r="J6" s="26"/>
    </row>
    <row r="7" spans="1:10" ht="45">
      <c r="A7" s="37" t="s">
        <v>261</v>
      </c>
      <c r="B7" s="25"/>
      <c r="C7" s="10"/>
      <c r="D7" s="26"/>
      <c r="E7" s="25"/>
      <c r="F7" s="10"/>
      <c r="G7" s="26"/>
      <c r="H7" s="18"/>
      <c r="I7" s="10"/>
      <c r="J7" s="26"/>
    </row>
    <row r="8" spans="1:10" ht="15.75" thickBot="1">
      <c r="A8" s="38" t="s">
        <v>262</v>
      </c>
      <c r="B8" s="39"/>
      <c r="C8" s="40"/>
      <c r="D8" s="41"/>
      <c r="E8" s="39"/>
      <c r="F8" s="40"/>
      <c r="G8" s="41"/>
      <c r="H8" s="42"/>
      <c r="I8" s="40"/>
      <c r="J8" s="41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A2" sqref="A2"/>
    </sheetView>
  </sheetViews>
  <sheetFormatPr defaultRowHeight="15"/>
  <cols>
    <col min="1" max="1" width="31.5703125" customWidth="1"/>
  </cols>
  <sheetData>
    <row r="1" spans="1:10" ht="18.75">
      <c r="A1" s="376" t="s">
        <v>323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10" ht="15.75" thickBot="1">
      <c r="A2" s="57" t="s">
        <v>302</v>
      </c>
    </row>
    <row r="3" spans="1:10" ht="15.75" thickBot="1">
      <c r="A3" s="28"/>
      <c r="B3" s="446" t="s">
        <v>358</v>
      </c>
      <c r="C3" s="447"/>
      <c r="D3" s="448"/>
      <c r="E3" s="446" t="s">
        <v>359</v>
      </c>
      <c r="F3" s="447"/>
      <c r="G3" s="448"/>
      <c r="H3" s="449" t="s">
        <v>0</v>
      </c>
      <c r="I3" s="447"/>
      <c r="J3" s="448"/>
    </row>
    <row r="4" spans="1:10" ht="56.25" customHeight="1" thickBot="1">
      <c r="A4" s="29" t="s">
        <v>258</v>
      </c>
      <c r="B4" s="30" t="s">
        <v>14</v>
      </c>
      <c r="C4" s="31" t="s">
        <v>375</v>
      </c>
      <c r="D4" s="32" t="s">
        <v>15</v>
      </c>
      <c r="E4" s="30" t="s">
        <v>14</v>
      </c>
      <c r="F4" s="31" t="s">
        <v>375</v>
      </c>
      <c r="G4" s="32" t="s">
        <v>15</v>
      </c>
      <c r="H4" s="33" t="s">
        <v>14</v>
      </c>
      <c r="I4" s="31" t="s">
        <v>375</v>
      </c>
      <c r="J4" s="32" t="s">
        <v>15</v>
      </c>
    </row>
    <row r="5" spans="1:10">
      <c r="A5" s="34" t="s">
        <v>259</v>
      </c>
      <c r="B5" s="35"/>
      <c r="C5" s="19"/>
      <c r="D5" s="36"/>
      <c r="E5" s="35"/>
      <c r="F5" s="19"/>
      <c r="G5" s="36"/>
      <c r="H5" s="20"/>
      <c r="I5" s="19"/>
      <c r="J5" s="36"/>
    </row>
    <row r="6" spans="1:10" ht="45">
      <c r="A6" s="37" t="s">
        <v>260</v>
      </c>
      <c r="B6" s="25"/>
      <c r="C6" s="10"/>
      <c r="D6" s="26"/>
      <c r="E6" s="25"/>
      <c r="F6" s="10"/>
      <c r="G6" s="26"/>
      <c r="H6" s="18"/>
      <c r="I6" s="10"/>
      <c r="J6" s="26"/>
    </row>
    <row r="7" spans="1:10" ht="45">
      <c r="A7" s="37" t="s">
        <v>261</v>
      </c>
      <c r="B7" s="25"/>
      <c r="C7" s="10"/>
      <c r="D7" s="26"/>
      <c r="E7" s="25"/>
      <c r="F7" s="10"/>
      <c r="G7" s="26"/>
      <c r="H7" s="18"/>
      <c r="I7" s="10"/>
      <c r="J7" s="26"/>
    </row>
    <row r="8" spans="1:10" ht="15.75" thickBot="1">
      <c r="A8" s="38" t="s">
        <v>262</v>
      </c>
      <c r="B8" s="39"/>
      <c r="C8" s="40"/>
      <c r="D8" s="41"/>
      <c r="E8" s="39"/>
      <c r="F8" s="40"/>
      <c r="G8" s="41"/>
      <c r="H8" s="42"/>
      <c r="I8" s="40"/>
      <c r="J8" s="41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D43" sqref="D43"/>
    </sheetView>
  </sheetViews>
  <sheetFormatPr defaultColWidth="8.85546875" defaultRowHeight="15"/>
  <cols>
    <col min="1" max="1" width="20.42578125" customWidth="1"/>
    <col min="2" max="5" width="26.42578125" customWidth="1"/>
    <col min="6" max="6" width="21.42578125" customWidth="1"/>
    <col min="7" max="7" width="26.42578125" customWidth="1"/>
  </cols>
  <sheetData>
    <row r="1" spans="1:7" ht="15.75">
      <c r="A1" s="232" t="s">
        <v>305</v>
      </c>
      <c r="B1" s="24"/>
      <c r="C1" s="24"/>
      <c r="D1" s="24"/>
      <c r="E1" s="24"/>
      <c r="F1" s="24"/>
    </row>
    <row r="2" spans="1:7" ht="15.75">
      <c r="A2" s="232" t="s">
        <v>2</v>
      </c>
      <c r="B2" s="24"/>
      <c r="C2" s="24"/>
      <c r="D2" s="24"/>
      <c r="E2" s="24"/>
      <c r="F2" s="24"/>
    </row>
    <row r="3" spans="1:7" s="52" customFormat="1" ht="21" customHeight="1">
      <c r="A3" s="169"/>
      <c r="B3" s="24"/>
      <c r="C3" s="24"/>
      <c r="D3" s="24"/>
      <c r="E3" s="24"/>
      <c r="F3" s="24"/>
      <c r="G3"/>
    </row>
    <row r="4" spans="1:7" s="23" customFormat="1" ht="22.5" customHeight="1">
      <c r="A4" s="56" t="s">
        <v>302</v>
      </c>
      <c r="B4" s="24"/>
      <c r="C4" s="24"/>
      <c r="D4" s="24"/>
      <c r="E4" s="24"/>
      <c r="F4" s="24"/>
      <c r="G4"/>
    </row>
    <row r="5" spans="1:7" ht="31.5" customHeight="1">
      <c r="A5" s="236"/>
      <c r="B5" s="24"/>
      <c r="C5" s="24"/>
      <c r="D5" s="24"/>
      <c r="E5" s="24"/>
      <c r="F5" s="24"/>
    </row>
    <row r="6" spans="1:7">
      <c r="A6" s="233"/>
      <c r="B6" s="348" t="s">
        <v>358</v>
      </c>
      <c r="C6" s="348"/>
      <c r="D6" s="348" t="s">
        <v>359</v>
      </c>
      <c r="E6" s="348"/>
      <c r="F6" s="348" t="s">
        <v>0</v>
      </c>
      <c r="G6" s="348"/>
    </row>
    <row r="7" spans="1:7">
      <c r="A7" s="233"/>
      <c r="B7" s="17" t="s">
        <v>375</v>
      </c>
      <c r="C7" s="130" t="s">
        <v>352</v>
      </c>
      <c r="D7" s="17" t="s">
        <v>375</v>
      </c>
      <c r="E7" s="130" t="s">
        <v>352</v>
      </c>
      <c r="F7" s="17" t="s">
        <v>375</v>
      </c>
      <c r="G7" s="130" t="s">
        <v>352</v>
      </c>
    </row>
    <row r="8" spans="1:7">
      <c r="A8" s="233" t="s">
        <v>342</v>
      </c>
      <c r="B8" s="235"/>
      <c r="C8" s="235"/>
      <c r="D8" s="235"/>
      <c r="E8" s="235"/>
      <c r="F8" s="235"/>
      <c r="G8" s="235"/>
    </row>
    <row r="9" spans="1:7">
      <c r="A9" s="13" t="s">
        <v>343</v>
      </c>
      <c r="B9" s="235"/>
      <c r="C9" s="235"/>
      <c r="D9" s="235"/>
      <c r="E9" s="235"/>
      <c r="F9" s="235"/>
      <c r="G9" s="235"/>
    </row>
    <row r="10" spans="1:7">
      <c r="A10" s="234" t="s">
        <v>344</v>
      </c>
      <c r="B10" s="235"/>
      <c r="C10" s="235"/>
      <c r="D10" s="235"/>
      <c r="E10" s="235"/>
      <c r="F10" s="235"/>
      <c r="G10" s="235"/>
    </row>
    <row r="11" spans="1:7">
      <c r="A11" s="234" t="s">
        <v>345</v>
      </c>
      <c r="B11" s="235"/>
      <c r="C11" s="235"/>
      <c r="D11" s="235"/>
      <c r="E11" s="235"/>
      <c r="F11" s="235"/>
      <c r="G11" s="235"/>
    </row>
    <row r="12" spans="1:7">
      <c r="A12" s="13" t="s">
        <v>346</v>
      </c>
      <c r="B12" s="235"/>
      <c r="C12" s="235"/>
      <c r="D12" s="235"/>
      <c r="E12" s="235"/>
      <c r="F12" s="235"/>
      <c r="G12" s="235"/>
    </row>
    <row r="13" spans="1:7">
      <c r="A13" s="234" t="s">
        <v>347</v>
      </c>
      <c r="B13" s="235"/>
      <c r="C13" s="235"/>
      <c r="D13" s="235"/>
      <c r="E13" s="235"/>
      <c r="F13" s="235"/>
      <c r="G13" s="235"/>
    </row>
    <row r="14" spans="1:7" ht="25.5">
      <c r="A14" s="234" t="s">
        <v>348</v>
      </c>
      <c r="B14" s="235"/>
      <c r="C14" s="235"/>
      <c r="D14" s="235"/>
      <c r="E14" s="235"/>
      <c r="F14" s="235"/>
      <c r="G14" s="235"/>
    </row>
    <row r="15" spans="1:7">
      <c r="A15" s="234" t="s">
        <v>349</v>
      </c>
      <c r="B15" s="235"/>
      <c r="C15" s="235"/>
      <c r="D15" s="235"/>
      <c r="E15" s="235"/>
      <c r="F15" s="235"/>
      <c r="G15" s="235"/>
    </row>
    <row r="16" spans="1:7">
      <c r="A16" s="234" t="s">
        <v>351</v>
      </c>
      <c r="B16" s="235"/>
      <c r="C16" s="235"/>
      <c r="D16" s="235"/>
      <c r="E16" s="235"/>
      <c r="F16" s="235"/>
      <c r="G16" s="235"/>
    </row>
    <row r="17" spans="1:7">
      <c r="A17" s="233" t="s">
        <v>350</v>
      </c>
      <c r="B17" s="235"/>
      <c r="C17" s="235"/>
      <c r="D17" s="235"/>
      <c r="E17" s="235"/>
      <c r="F17" s="235"/>
      <c r="G17" s="235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I28" sqref="I28"/>
    </sheetView>
  </sheetViews>
  <sheetFormatPr defaultRowHeight="1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>
      <c r="A3" s="376" t="s">
        <v>96</v>
      </c>
      <c r="B3" s="376"/>
      <c r="C3" s="376"/>
      <c r="D3" s="376"/>
    </row>
    <row r="4" spans="1:4" ht="15.75" thickBot="1"/>
    <row r="5" spans="1:4" ht="15.75" thickBot="1">
      <c r="A5" s="44" t="s">
        <v>263</v>
      </c>
      <c r="B5" s="45" t="s">
        <v>358</v>
      </c>
      <c r="C5" s="46" t="s">
        <v>359</v>
      </c>
      <c r="D5" s="47" t="s">
        <v>0</v>
      </c>
    </row>
    <row r="6" spans="1:4" ht="30.75" thickBot="1">
      <c r="A6" s="43" t="s">
        <v>264</v>
      </c>
      <c r="B6" s="48"/>
      <c r="C6" s="49"/>
      <c r="D6" s="50"/>
    </row>
    <row r="7" spans="1:4" ht="30.75" thickBot="1">
      <c r="A7" s="43" t="s">
        <v>265</v>
      </c>
      <c r="B7" s="48"/>
      <c r="C7" s="49"/>
      <c r="D7" s="50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E27" sqref="E27"/>
    </sheetView>
  </sheetViews>
  <sheetFormatPr defaultRowHeight="15"/>
  <cols>
    <col min="1" max="1" width="28.5703125" customWidth="1"/>
    <col min="2" max="3" width="20.42578125" customWidth="1"/>
    <col min="4" max="4" width="15.85546875" customWidth="1"/>
    <col min="5" max="5" width="14.42578125" customWidth="1"/>
  </cols>
  <sheetData>
    <row r="1" spans="1:5" ht="18.75">
      <c r="A1" s="376" t="s">
        <v>97</v>
      </c>
      <c r="B1" s="376"/>
      <c r="C1" s="376"/>
      <c r="D1" s="376"/>
      <c r="E1" s="376"/>
    </row>
    <row r="2" spans="1:5" ht="15.75" thickBot="1">
      <c r="A2" s="56" t="s">
        <v>302</v>
      </c>
    </row>
    <row r="3" spans="1:5" s="51" customFormat="1" ht="15.75" thickBot="1">
      <c r="A3" s="206"/>
      <c r="B3" s="450" t="s">
        <v>266</v>
      </c>
      <c r="C3" s="450"/>
      <c r="D3" s="450" t="s">
        <v>267</v>
      </c>
      <c r="E3" s="450"/>
    </row>
    <row r="4" spans="1:5" s="52" customFormat="1" ht="29.25" thickBot="1">
      <c r="A4" s="207" t="s">
        <v>268</v>
      </c>
      <c r="B4" s="17" t="s">
        <v>375</v>
      </c>
      <c r="C4" s="44" t="s">
        <v>14</v>
      </c>
      <c r="D4" s="17" t="s">
        <v>375</v>
      </c>
      <c r="E4" s="44" t="s">
        <v>14</v>
      </c>
    </row>
    <row r="5" spans="1:5">
      <c r="A5" s="208" t="s">
        <v>35</v>
      </c>
      <c r="B5" s="208"/>
      <c r="C5" s="208"/>
      <c r="D5" s="208"/>
      <c r="E5" s="208"/>
    </row>
    <row r="6" spans="1:5">
      <c r="A6" s="209" t="s">
        <v>269</v>
      </c>
      <c r="B6" s="209"/>
      <c r="C6" s="209"/>
      <c r="D6" s="209"/>
      <c r="E6" s="209"/>
    </row>
    <row r="7" spans="1:5">
      <c r="A7" s="209" t="s">
        <v>36</v>
      </c>
      <c r="B7" s="209"/>
      <c r="C7" s="209"/>
      <c r="D7" s="209"/>
      <c r="E7" s="209"/>
    </row>
    <row r="8" spans="1:5">
      <c r="A8" s="209" t="s">
        <v>37</v>
      </c>
      <c r="B8" s="209"/>
      <c r="C8" s="209"/>
      <c r="D8" s="209"/>
      <c r="E8" s="209"/>
    </row>
    <row r="9" spans="1:5" ht="15.75" thickBot="1">
      <c r="A9" s="210" t="s">
        <v>270</v>
      </c>
      <c r="B9" s="209"/>
      <c r="C9" s="209"/>
      <c r="D9" s="209"/>
      <c r="E9" s="209"/>
    </row>
    <row r="10" spans="1:5" ht="15.75" thickBot="1">
      <c r="A10" s="205" t="s">
        <v>39</v>
      </c>
      <c r="B10" s="210"/>
      <c r="C10" s="210"/>
      <c r="D10" s="210"/>
      <c r="E10" s="210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workbookViewId="0">
      <selection activeCell="G19" sqref="G19"/>
    </sheetView>
  </sheetViews>
  <sheetFormatPr defaultColWidth="8.85546875" defaultRowHeight="15"/>
  <cols>
    <col min="1" max="1" width="13.42578125" customWidth="1"/>
    <col min="2" max="2" width="18.140625" customWidth="1"/>
    <col min="3" max="3" width="19.42578125" customWidth="1"/>
    <col min="4" max="4" width="14" customWidth="1"/>
    <col min="6" max="7" width="13.85546875" customWidth="1"/>
    <col min="8" max="8" width="20" customWidth="1"/>
    <col min="9" max="9" width="17.140625" customWidth="1"/>
    <col min="11" max="11" width="28.140625" customWidth="1"/>
    <col min="13" max="13" width="16.42578125" customWidth="1"/>
    <col min="14" max="14" width="16.85546875" customWidth="1"/>
  </cols>
  <sheetData>
    <row r="1" spans="1:14" ht="18.75">
      <c r="B1" s="376" t="s">
        <v>271</v>
      </c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</row>
    <row r="2" spans="1:14" ht="15.75" thickBot="1">
      <c r="B2" t="s">
        <v>304</v>
      </c>
    </row>
    <row r="3" spans="1:14" s="24" customFormat="1" ht="81" customHeight="1" thickBot="1">
      <c r="A3" s="310" t="s">
        <v>272</v>
      </c>
      <c r="B3" s="240" t="s">
        <v>353</v>
      </c>
      <c r="C3" s="240" t="s">
        <v>273</v>
      </c>
      <c r="D3" s="240" t="s">
        <v>274</v>
      </c>
      <c r="E3" s="240" t="s">
        <v>275</v>
      </c>
      <c r="F3" s="240" t="s">
        <v>276</v>
      </c>
      <c r="G3" s="240" t="s">
        <v>387</v>
      </c>
      <c r="H3" s="17" t="s">
        <v>277</v>
      </c>
      <c r="I3" s="240" t="s">
        <v>278</v>
      </c>
      <c r="J3" s="17" t="s">
        <v>279</v>
      </c>
      <c r="K3" s="240" t="s">
        <v>280</v>
      </c>
      <c r="L3" s="240" t="s">
        <v>281</v>
      </c>
      <c r="M3" s="17" t="s">
        <v>282</v>
      </c>
      <c r="N3" s="240" t="s">
        <v>364</v>
      </c>
    </row>
    <row r="4" spans="1:14">
      <c r="A4" s="311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0"/>
    </row>
    <row r="5" spans="1:14">
      <c r="A5" s="312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0"/>
    </row>
    <row r="6" spans="1:14">
      <c r="A6" s="312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0"/>
    </row>
    <row r="7" spans="1:14">
      <c r="A7" s="312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0"/>
    </row>
    <row r="8" spans="1:14">
      <c r="A8" s="312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0"/>
    </row>
    <row r="9" spans="1:14" ht="15.75" thickBot="1">
      <c r="A9" s="313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0"/>
    </row>
  </sheetData>
  <mergeCells count="1">
    <mergeCell ref="B1:N1"/>
  </mergeCells>
  <pageMargins left="0.7" right="0.7" top="0.75" bottom="0.75" header="0.3" footer="0.3"/>
  <pageSetup paperSize="9" scale="92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O32" sqref="O32"/>
    </sheetView>
  </sheetViews>
  <sheetFormatPr defaultRowHeight="15"/>
  <cols>
    <col min="1" max="1" width="24.42578125" customWidth="1"/>
    <col min="2" max="2" width="13" customWidth="1"/>
    <col min="3" max="3" width="7.140625" customWidth="1"/>
    <col min="4" max="4" width="13.42578125" customWidth="1"/>
    <col min="5" max="5" width="6.5703125" customWidth="1"/>
    <col min="6" max="6" width="15.140625" customWidth="1"/>
    <col min="7" max="7" width="6.42578125" customWidth="1"/>
    <col min="8" max="8" width="13.5703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>
      <c r="A1" s="376" t="s">
        <v>99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</row>
    <row r="2" spans="1:13" ht="15.75" thickBot="1">
      <c r="A2" s="56" t="s">
        <v>302</v>
      </c>
    </row>
    <row r="3" spans="1:13" ht="15" customHeight="1">
      <c r="A3" s="453"/>
      <c r="B3" s="455" t="s">
        <v>283</v>
      </c>
      <c r="C3" s="456"/>
      <c r="D3" s="455" t="s">
        <v>284</v>
      </c>
      <c r="E3" s="456"/>
      <c r="F3" s="459" t="s">
        <v>285</v>
      </c>
      <c r="G3" s="460"/>
      <c r="H3" s="460"/>
      <c r="I3" s="461"/>
      <c r="J3" s="459" t="s">
        <v>286</v>
      </c>
      <c r="K3" s="460"/>
      <c r="L3" s="460"/>
      <c r="M3" s="461"/>
    </row>
    <row r="4" spans="1:13" ht="30" customHeight="1">
      <c r="A4" s="453"/>
      <c r="B4" s="457"/>
      <c r="C4" s="458"/>
      <c r="D4" s="457"/>
      <c r="E4" s="458"/>
      <c r="F4" s="462" t="s">
        <v>287</v>
      </c>
      <c r="G4" s="463"/>
      <c r="H4" s="464" t="s">
        <v>73</v>
      </c>
      <c r="I4" s="465"/>
      <c r="J4" s="462" t="s">
        <v>287</v>
      </c>
      <c r="K4" s="463"/>
      <c r="L4" s="464" t="s">
        <v>73</v>
      </c>
      <c r="M4" s="465"/>
    </row>
    <row r="5" spans="1:13" ht="15.75" thickBot="1">
      <c r="A5" s="454"/>
      <c r="B5" s="213" t="s">
        <v>14</v>
      </c>
      <c r="C5" s="214" t="s">
        <v>74</v>
      </c>
      <c r="D5" s="213" t="s">
        <v>14</v>
      </c>
      <c r="E5" s="214" t="s">
        <v>74</v>
      </c>
      <c r="F5" s="215" t="s">
        <v>14</v>
      </c>
      <c r="G5" s="214" t="s">
        <v>74</v>
      </c>
      <c r="H5" s="215" t="s">
        <v>14</v>
      </c>
      <c r="I5" s="214" t="s">
        <v>74</v>
      </c>
      <c r="J5" s="215" t="s">
        <v>14</v>
      </c>
      <c r="K5" s="214" t="s">
        <v>288</v>
      </c>
      <c r="L5" s="215" t="s">
        <v>14</v>
      </c>
      <c r="M5" s="214" t="s">
        <v>74</v>
      </c>
    </row>
    <row r="6" spans="1:13" ht="15.75" thickBot="1">
      <c r="A6" s="216" t="s">
        <v>75</v>
      </c>
      <c r="B6" s="48"/>
      <c r="C6" s="50"/>
      <c r="D6" s="217"/>
      <c r="E6" s="50"/>
      <c r="F6" s="217"/>
      <c r="G6" s="50"/>
      <c r="H6" s="217"/>
      <c r="I6" s="50"/>
      <c r="J6" s="217"/>
      <c r="K6" s="50"/>
      <c r="L6" s="217"/>
      <c r="M6" s="50"/>
    </row>
    <row r="7" spans="1:13" ht="15.75" thickBot="1">
      <c r="A7" s="216" t="s">
        <v>76</v>
      </c>
      <c r="B7" s="48"/>
      <c r="C7" s="50"/>
      <c r="D7" s="217"/>
      <c r="E7" s="50"/>
      <c r="F7" s="217"/>
      <c r="G7" s="50"/>
      <c r="H7" s="217"/>
      <c r="I7" s="50"/>
      <c r="J7" s="217"/>
      <c r="K7" s="50"/>
      <c r="L7" s="217"/>
      <c r="M7" s="50"/>
    </row>
    <row r="8" spans="1:13">
      <c r="A8" s="218" t="s">
        <v>77</v>
      </c>
      <c r="B8" s="451"/>
      <c r="C8" s="452"/>
      <c r="D8" s="452"/>
      <c r="E8" s="452"/>
      <c r="F8" s="452"/>
      <c r="G8" s="452"/>
      <c r="H8" s="452"/>
      <c r="I8" s="452"/>
      <c r="J8" s="452"/>
      <c r="K8" s="452"/>
      <c r="L8" s="452"/>
      <c r="M8" s="452"/>
    </row>
    <row r="9" spans="1:13">
      <c r="A9" s="219" t="s">
        <v>650</v>
      </c>
      <c r="B9" s="220"/>
      <c r="C9" s="212"/>
      <c r="D9" s="211"/>
      <c r="E9" s="212"/>
      <c r="F9" s="211"/>
      <c r="G9" s="212"/>
      <c r="H9" s="211"/>
      <c r="I9" s="212"/>
      <c r="J9" s="211"/>
      <c r="K9" s="212"/>
      <c r="L9" s="211"/>
      <c r="M9" s="212"/>
    </row>
    <row r="10" spans="1:13">
      <c r="A10" s="219" t="s">
        <v>651</v>
      </c>
      <c r="B10" s="220"/>
      <c r="C10" s="212"/>
      <c r="D10" s="211"/>
      <c r="E10" s="212"/>
      <c r="F10" s="211"/>
      <c r="G10" s="212"/>
      <c r="H10" s="211"/>
      <c r="I10" s="212"/>
      <c r="J10" s="211"/>
      <c r="K10" s="212"/>
      <c r="L10" s="211"/>
      <c r="M10" s="212"/>
    </row>
    <row r="11" spans="1:13">
      <c r="A11" s="219" t="s">
        <v>289</v>
      </c>
      <c r="B11" s="220"/>
      <c r="C11" s="212"/>
      <c r="D11" s="211"/>
      <c r="E11" s="212"/>
      <c r="F11" s="211"/>
      <c r="G11" s="212"/>
      <c r="H11" s="211"/>
      <c r="I11" s="212"/>
      <c r="J11" s="211"/>
      <c r="K11" s="212"/>
      <c r="L11" s="211"/>
      <c r="M11" s="212"/>
    </row>
    <row r="12" spans="1:13">
      <c r="A12" s="219" t="s">
        <v>290</v>
      </c>
      <c r="B12" s="220"/>
      <c r="C12" s="212"/>
      <c r="D12" s="211"/>
      <c r="E12" s="212"/>
      <c r="F12" s="211"/>
      <c r="G12" s="212"/>
      <c r="H12" s="211"/>
      <c r="I12" s="212"/>
      <c r="J12" s="211"/>
      <c r="K12" s="212"/>
      <c r="L12" s="211"/>
      <c r="M12" s="212"/>
    </row>
    <row r="13" spans="1:13">
      <c r="A13" s="219" t="s">
        <v>291</v>
      </c>
      <c r="B13" s="220"/>
      <c r="C13" s="212"/>
      <c r="D13" s="211"/>
      <c r="E13" s="212"/>
      <c r="F13" s="211"/>
      <c r="G13" s="212"/>
      <c r="H13" s="211"/>
      <c r="I13" s="212"/>
      <c r="J13" s="211"/>
      <c r="K13" s="212"/>
      <c r="L13" s="211"/>
      <c r="M13" s="212"/>
    </row>
    <row r="14" spans="1:13">
      <c r="A14" s="219" t="s">
        <v>292</v>
      </c>
      <c r="B14" s="220"/>
      <c r="C14" s="212"/>
      <c r="D14" s="211"/>
      <c r="E14" s="212"/>
      <c r="F14" s="211"/>
      <c r="G14" s="212"/>
      <c r="H14" s="211"/>
      <c r="I14" s="212"/>
      <c r="J14" s="211"/>
      <c r="K14" s="212"/>
      <c r="L14" s="211"/>
      <c r="M14" s="212"/>
    </row>
    <row r="15" spans="1:13">
      <c r="A15" s="219" t="s">
        <v>293</v>
      </c>
      <c r="B15" s="220"/>
      <c r="C15" s="212"/>
      <c r="D15" s="211"/>
      <c r="E15" s="212"/>
      <c r="F15" s="211"/>
      <c r="G15" s="212"/>
      <c r="H15" s="211"/>
      <c r="I15" s="212"/>
      <c r="J15" s="211"/>
      <c r="K15" s="212"/>
      <c r="L15" s="211"/>
      <c r="M15" s="212"/>
    </row>
    <row r="16" spans="1:13">
      <c r="A16" s="221" t="s">
        <v>294</v>
      </c>
      <c r="B16" s="20"/>
      <c r="C16" s="36"/>
      <c r="D16" s="20"/>
      <c r="E16" s="36"/>
      <c r="F16" s="20"/>
      <c r="G16" s="36"/>
      <c r="H16" s="20"/>
      <c r="I16" s="36"/>
      <c r="J16" s="20"/>
      <c r="K16" s="36"/>
      <c r="L16" s="20"/>
      <c r="M16" s="36"/>
    </row>
    <row r="17" spans="1:13">
      <c r="A17" s="219" t="s">
        <v>295</v>
      </c>
      <c r="B17" s="18"/>
      <c r="C17" s="26"/>
      <c r="D17" s="18"/>
      <c r="E17" s="26"/>
      <c r="F17" s="18"/>
      <c r="G17" s="26"/>
      <c r="H17" s="18"/>
      <c r="I17" s="26"/>
      <c r="J17" s="18"/>
      <c r="K17" s="26"/>
      <c r="L17" s="18"/>
      <c r="M17" s="26"/>
    </row>
    <row r="18" spans="1:13">
      <c r="A18" s="219" t="s">
        <v>296</v>
      </c>
      <c r="B18" s="18"/>
      <c r="C18" s="26"/>
      <c r="D18" s="18"/>
      <c r="E18" s="26"/>
      <c r="F18" s="18"/>
      <c r="G18" s="26"/>
      <c r="H18" s="18"/>
      <c r="I18" s="26"/>
      <c r="J18" s="18"/>
      <c r="K18" s="26"/>
      <c r="L18" s="18"/>
      <c r="M18" s="26"/>
    </row>
    <row r="19" spans="1:13">
      <c r="A19" s="219" t="s">
        <v>297</v>
      </c>
      <c r="B19" s="18"/>
      <c r="C19" s="26"/>
      <c r="D19" s="18"/>
      <c r="E19" s="26"/>
      <c r="F19" s="18"/>
      <c r="G19" s="26"/>
      <c r="H19" s="18"/>
      <c r="I19" s="26"/>
      <c r="J19" s="18"/>
      <c r="K19" s="26"/>
      <c r="L19" s="18"/>
      <c r="M19" s="26"/>
    </row>
    <row r="20" spans="1:13" ht="15.75" thickBot="1">
      <c r="A20" s="219" t="s">
        <v>652</v>
      </c>
      <c r="B20" s="42"/>
      <c r="C20" s="41"/>
      <c r="D20" s="42"/>
      <c r="E20" s="41"/>
      <c r="F20" s="42"/>
      <c r="G20" s="41"/>
      <c r="H20" s="42"/>
      <c r="I20" s="41"/>
      <c r="J20" s="42"/>
      <c r="K20" s="41"/>
      <c r="L20" s="42"/>
      <c r="M20" s="41"/>
    </row>
    <row r="21" spans="1:13" ht="15.75" thickBot="1">
      <c r="A21" s="219" t="s">
        <v>653</v>
      </c>
      <c r="B21" s="239"/>
      <c r="C21" s="194"/>
      <c r="D21" s="239"/>
      <c r="E21" s="194"/>
      <c r="F21" s="239"/>
      <c r="G21" s="194"/>
      <c r="H21" s="239"/>
      <c r="I21" s="194"/>
      <c r="J21" s="239"/>
      <c r="K21" s="194"/>
      <c r="L21" s="239"/>
      <c r="M21" s="194"/>
    </row>
    <row r="22" spans="1:13" ht="15.75" thickBot="1">
      <c r="A22" s="222" t="s">
        <v>82</v>
      </c>
      <c r="B22" s="204"/>
      <c r="C22" s="203"/>
      <c r="D22" s="204"/>
      <c r="E22" s="203"/>
      <c r="F22" s="204"/>
      <c r="G22" s="203"/>
      <c r="H22" s="204"/>
      <c r="I22" s="203"/>
      <c r="J22" s="204"/>
      <c r="K22" s="203"/>
      <c r="L22" s="204"/>
      <c r="M22" s="203"/>
    </row>
    <row r="23" spans="1:13" ht="15.75" thickBot="1">
      <c r="A23" s="222" t="s">
        <v>83</v>
      </c>
      <c r="B23" s="204"/>
      <c r="C23" s="203"/>
      <c r="D23" s="204"/>
      <c r="E23" s="203"/>
      <c r="F23" s="204"/>
      <c r="G23" s="203"/>
      <c r="H23" s="204"/>
      <c r="I23" s="203"/>
      <c r="J23" s="204"/>
      <c r="K23" s="203"/>
      <c r="L23" s="204"/>
      <c r="M23" s="203"/>
    </row>
    <row r="24" spans="1:13" ht="15.75" thickBot="1">
      <c r="A24" s="222" t="s">
        <v>298</v>
      </c>
      <c r="B24" s="204"/>
      <c r="C24" s="203"/>
      <c r="D24" s="204"/>
      <c r="E24" s="203"/>
      <c r="F24" s="204"/>
      <c r="G24" s="203"/>
      <c r="H24" s="204"/>
      <c r="I24" s="203"/>
      <c r="J24" s="204"/>
      <c r="K24" s="203"/>
      <c r="L24" s="204"/>
      <c r="M24" s="203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/>
    <pageSetUpPr fitToPage="1"/>
  </sheetPr>
  <dimension ref="A1:AX16"/>
  <sheetViews>
    <sheetView topLeftCell="AJ1" workbookViewId="0">
      <selection activeCell="AN1" sqref="AN1:AN1048576"/>
    </sheetView>
  </sheetViews>
  <sheetFormatPr defaultColWidth="9.140625" defaultRowHeight="15"/>
  <cols>
    <col min="7" max="7" width="11.42578125" customWidth="1"/>
    <col min="8" max="8" width="12.42578125" customWidth="1"/>
    <col min="12" max="12" width="10.42578125" customWidth="1"/>
    <col min="13" max="13" width="11.42578125" customWidth="1"/>
    <col min="15" max="15" width="10.140625" customWidth="1"/>
    <col min="16" max="17" width="11.42578125" customWidth="1"/>
    <col min="22" max="22" width="10.42578125" customWidth="1"/>
    <col min="26" max="26" width="11.140625" customWidth="1"/>
    <col min="27" max="27" width="11.42578125" customWidth="1"/>
    <col min="29" max="29" width="10.42578125" customWidth="1"/>
    <col min="31" max="31" width="10.42578125" customWidth="1"/>
    <col min="32" max="32" width="11.85546875" customWidth="1"/>
    <col min="35" max="35" width="10.42578125" customWidth="1"/>
    <col min="39" max="39" width="11.140625" customWidth="1"/>
    <col min="40" max="40" width="9.140625" style="475"/>
    <col min="44" max="44" width="13.85546875" customWidth="1"/>
    <col min="45" max="45" width="12.140625" customWidth="1"/>
    <col min="46" max="46" width="15.42578125" customWidth="1"/>
    <col min="47" max="47" width="14.140625" customWidth="1"/>
    <col min="48" max="48" width="12.42578125" customWidth="1"/>
    <col min="50" max="50" width="13.85546875" customWidth="1"/>
  </cols>
  <sheetData>
    <row r="1" spans="1:50" ht="18.75">
      <c r="A1" s="296" t="s">
        <v>299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</row>
    <row r="2" spans="1:50">
      <c r="A2" s="56" t="s">
        <v>646</v>
      </c>
    </row>
    <row r="3" spans="1:50">
      <c r="A3" s="56"/>
    </row>
    <row r="4" spans="1:50" ht="15.75" thickBot="1">
      <c r="A4" s="56"/>
    </row>
    <row r="5" spans="1:50" s="182" customFormat="1" ht="13.5" thickBot="1">
      <c r="A5" s="176" t="s">
        <v>101</v>
      </c>
      <c r="B5" s="176" t="s">
        <v>102</v>
      </c>
      <c r="C5" s="176" t="s">
        <v>103</v>
      </c>
      <c r="D5" s="176" t="s">
        <v>104</v>
      </c>
      <c r="E5" s="176" t="s">
        <v>105</v>
      </c>
      <c r="F5" s="176" t="s">
        <v>106</v>
      </c>
      <c r="G5" s="176" t="s">
        <v>461</v>
      </c>
      <c r="H5" s="176" t="s">
        <v>107</v>
      </c>
      <c r="I5" s="176" t="s">
        <v>108</v>
      </c>
      <c r="J5" s="176" t="s">
        <v>506</v>
      </c>
      <c r="K5" s="176" t="s">
        <v>508</v>
      </c>
      <c r="L5" s="176" t="s">
        <v>109</v>
      </c>
      <c r="M5" s="176" t="s">
        <v>110</v>
      </c>
      <c r="N5" s="176" t="s">
        <v>111</v>
      </c>
      <c r="O5" s="176" t="s">
        <v>112</v>
      </c>
      <c r="P5" s="176" t="s">
        <v>113</v>
      </c>
      <c r="Q5" s="176" t="s">
        <v>114</v>
      </c>
      <c r="R5" s="176" t="s">
        <v>115</v>
      </c>
      <c r="S5" s="176" t="s">
        <v>116</v>
      </c>
      <c r="T5" s="176" t="s">
        <v>117</v>
      </c>
      <c r="U5" s="176" t="s">
        <v>118</v>
      </c>
      <c r="V5" s="176" t="s">
        <v>119</v>
      </c>
      <c r="W5" s="176" t="s">
        <v>120</v>
      </c>
      <c r="X5" s="176" t="s">
        <v>121</v>
      </c>
      <c r="Y5" s="176" t="s">
        <v>122</v>
      </c>
      <c r="Z5" s="176" t="s">
        <v>123</v>
      </c>
      <c r="AA5" s="176" t="s">
        <v>124</v>
      </c>
      <c r="AB5" s="176" t="s">
        <v>125</v>
      </c>
      <c r="AC5" s="176" t="s">
        <v>126</v>
      </c>
      <c r="AD5" s="176" t="s">
        <v>127</v>
      </c>
      <c r="AE5" s="176" t="s">
        <v>128</v>
      </c>
      <c r="AF5" s="176" t="s">
        <v>129</v>
      </c>
      <c r="AG5" s="176" t="s">
        <v>459</v>
      </c>
      <c r="AH5" s="176" t="s">
        <v>131</v>
      </c>
      <c r="AI5" s="176" t="s">
        <v>337</v>
      </c>
      <c r="AJ5" s="176" t="s">
        <v>132</v>
      </c>
      <c r="AK5" s="176" t="s">
        <v>133</v>
      </c>
      <c r="AL5" s="176" t="s">
        <v>134</v>
      </c>
      <c r="AM5" s="176" t="s">
        <v>135</v>
      </c>
      <c r="AN5" s="476" t="s">
        <v>136</v>
      </c>
      <c r="AO5" s="176" t="s">
        <v>137</v>
      </c>
      <c r="AP5" s="176" t="s">
        <v>138</v>
      </c>
      <c r="AQ5" s="176" t="s">
        <v>139</v>
      </c>
      <c r="AR5" s="176" t="s">
        <v>389</v>
      </c>
      <c r="AS5" s="176" t="s">
        <v>390</v>
      </c>
      <c r="AT5" s="176" t="s">
        <v>654</v>
      </c>
      <c r="AU5" s="176" t="s">
        <v>391</v>
      </c>
      <c r="AV5" s="252" t="s">
        <v>392</v>
      </c>
      <c r="AW5" s="252" t="s">
        <v>456</v>
      </c>
      <c r="AX5" s="252" t="s">
        <v>457</v>
      </c>
    </row>
    <row r="6" spans="1:50" s="24" customFormat="1" ht="77.25" thickBot="1">
      <c r="A6" s="177" t="s">
        <v>140</v>
      </c>
      <c r="B6" s="177" t="s">
        <v>141</v>
      </c>
      <c r="C6" s="177" t="s">
        <v>142</v>
      </c>
      <c r="D6" s="177" t="s">
        <v>143</v>
      </c>
      <c r="E6" s="177" t="s">
        <v>144</v>
      </c>
      <c r="F6" s="177" t="s">
        <v>145</v>
      </c>
      <c r="G6" s="177" t="s">
        <v>462</v>
      </c>
      <c r="H6" s="177" t="s">
        <v>146</v>
      </c>
      <c r="I6" s="177" t="s">
        <v>147</v>
      </c>
      <c r="J6" s="177" t="s">
        <v>507</v>
      </c>
      <c r="K6" s="177" t="s">
        <v>509</v>
      </c>
      <c r="L6" s="177" t="s">
        <v>148</v>
      </c>
      <c r="M6" s="177" t="s">
        <v>149</v>
      </c>
      <c r="N6" s="177" t="s">
        <v>150</v>
      </c>
      <c r="O6" s="177" t="s">
        <v>249</v>
      </c>
      <c r="P6" s="177" t="s">
        <v>152</v>
      </c>
      <c r="Q6" s="177" t="s">
        <v>153</v>
      </c>
      <c r="R6" s="177" t="s">
        <v>154</v>
      </c>
      <c r="S6" s="177" t="s">
        <v>155</v>
      </c>
      <c r="T6" s="177" t="s">
        <v>156</v>
      </c>
      <c r="U6" s="177" t="s">
        <v>388</v>
      </c>
      <c r="V6" s="177" t="s">
        <v>157</v>
      </c>
      <c r="W6" s="177" t="s">
        <v>158</v>
      </c>
      <c r="X6" s="177" t="s">
        <v>159</v>
      </c>
      <c r="Y6" s="177" t="s">
        <v>160</v>
      </c>
      <c r="Z6" s="177" t="s">
        <v>161</v>
      </c>
      <c r="AA6" s="177" t="s">
        <v>162</v>
      </c>
      <c r="AB6" s="177" t="s">
        <v>655</v>
      </c>
      <c r="AC6" s="177" t="s">
        <v>164</v>
      </c>
      <c r="AD6" s="177" t="s">
        <v>165</v>
      </c>
      <c r="AE6" s="177" t="s">
        <v>166</v>
      </c>
      <c r="AF6" s="177" t="s">
        <v>167</v>
      </c>
      <c r="AG6" s="177" t="s">
        <v>168</v>
      </c>
      <c r="AH6" s="177" t="s">
        <v>53</v>
      </c>
      <c r="AI6" s="177" t="s">
        <v>460</v>
      </c>
      <c r="AJ6" s="177" t="s">
        <v>170</v>
      </c>
      <c r="AK6" s="177" t="s">
        <v>171</v>
      </c>
      <c r="AL6" s="177" t="s">
        <v>172</v>
      </c>
      <c r="AM6" s="177" t="s">
        <v>173</v>
      </c>
      <c r="AN6" s="477" t="s">
        <v>174</v>
      </c>
      <c r="AO6" s="177" t="s">
        <v>175</v>
      </c>
      <c r="AP6" s="177" t="s">
        <v>176</v>
      </c>
      <c r="AQ6" s="177" t="s">
        <v>177</v>
      </c>
      <c r="AR6" s="303" t="s">
        <v>365</v>
      </c>
      <c r="AS6" s="303" t="s">
        <v>368</v>
      </c>
      <c r="AT6" s="303" t="s">
        <v>656</v>
      </c>
      <c r="AU6" s="303" t="s">
        <v>366</v>
      </c>
      <c r="AV6" s="303" t="s">
        <v>367</v>
      </c>
      <c r="AW6" s="303" t="s">
        <v>657</v>
      </c>
      <c r="AX6" s="303" t="s">
        <v>458</v>
      </c>
    </row>
    <row r="7" spans="1:50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478"/>
      <c r="AO7" s="19"/>
      <c r="AP7" s="19"/>
      <c r="AQ7" s="19"/>
      <c r="AR7" s="19"/>
      <c r="AS7" s="19"/>
      <c r="AT7" s="19"/>
      <c r="AU7" s="19"/>
      <c r="AV7" s="19"/>
      <c r="AW7" s="19"/>
      <c r="AX7" s="19"/>
    </row>
    <row r="8" spans="1:50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479"/>
      <c r="AO8" s="10"/>
      <c r="AP8" s="10"/>
      <c r="AQ8" s="10"/>
      <c r="AR8" s="10"/>
      <c r="AS8" s="10"/>
      <c r="AT8" s="10"/>
      <c r="AU8" s="10"/>
      <c r="AV8" s="10"/>
      <c r="AW8" s="10"/>
      <c r="AX8" s="10"/>
    </row>
    <row r="9" spans="1:5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479"/>
      <c r="AO9" s="10"/>
      <c r="AP9" s="10"/>
      <c r="AQ9" s="10"/>
      <c r="AR9" s="10"/>
      <c r="AS9" s="10"/>
      <c r="AT9" s="10"/>
      <c r="AU9" s="10"/>
      <c r="AV9" s="10"/>
      <c r="AW9" s="10"/>
      <c r="AX9" s="10"/>
    </row>
    <row r="10" spans="1:5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479"/>
      <c r="AO10" s="10"/>
      <c r="AP10" s="10"/>
      <c r="AQ10" s="10"/>
      <c r="AR10" s="10"/>
      <c r="AS10" s="10"/>
      <c r="AT10" s="10"/>
      <c r="AU10" s="10"/>
      <c r="AV10" s="10"/>
      <c r="AW10" s="10"/>
      <c r="AX10" s="10"/>
    </row>
    <row r="11" spans="1:50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479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50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479"/>
      <c r="AO12" s="10"/>
      <c r="AP12" s="10"/>
      <c r="AQ12" s="10"/>
      <c r="AR12" s="10"/>
      <c r="AS12" s="10"/>
      <c r="AT12" s="10"/>
      <c r="AU12" s="10"/>
      <c r="AV12" s="10"/>
      <c r="AW12" s="10"/>
      <c r="AX12" s="10"/>
    </row>
    <row r="13" spans="1:50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479"/>
      <c r="AO13" s="10"/>
      <c r="AP13" s="10"/>
      <c r="AQ13" s="10"/>
      <c r="AR13" s="10"/>
      <c r="AS13" s="10"/>
      <c r="AT13" s="10"/>
      <c r="AU13" s="10"/>
      <c r="AV13" s="10"/>
      <c r="AW13" s="10"/>
      <c r="AX13" s="10"/>
    </row>
    <row r="14" spans="1:5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479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479"/>
      <c r="AO15" s="10"/>
      <c r="AP15" s="10"/>
      <c r="AQ15" s="10"/>
      <c r="AR15" s="10"/>
      <c r="AS15" s="10"/>
      <c r="AT15" s="10"/>
      <c r="AU15" s="10"/>
      <c r="AV15" s="10"/>
      <c r="AW15" s="10"/>
      <c r="AX15" s="10"/>
    </row>
    <row r="16" spans="1:50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479"/>
      <c r="AO16" s="10"/>
      <c r="AP16" s="10"/>
      <c r="AQ16" s="10"/>
      <c r="AR16" s="10"/>
      <c r="AS16" s="10"/>
      <c r="AT16" s="10"/>
      <c r="AU16" s="10"/>
      <c r="AV16" s="10"/>
      <c r="AW16" s="10"/>
      <c r="AX16" s="10"/>
    </row>
  </sheetData>
  <pageMargins left="0.7" right="0.7" top="0.75" bottom="0.75" header="0.3" footer="0.3"/>
  <pageSetup paperSize="9" scale="2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M25" sqref="M25"/>
    </sheetView>
  </sheetViews>
  <sheetFormatPr defaultColWidth="9.140625" defaultRowHeight="15"/>
  <cols>
    <col min="1" max="1" width="11.85546875" customWidth="1"/>
    <col min="2" max="2" width="10" customWidth="1"/>
    <col min="4" max="4" width="14.42578125" customWidth="1"/>
    <col min="5" max="5" width="10.42578125" customWidth="1"/>
    <col min="7" max="8" width="11.42578125" customWidth="1"/>
    <col min="10" max="10" width="12.42578125" customWidth="1"/>
    <col min="11" max="11" width="13.140625" customWidth="1"/>
  </cols>
  <sheetData>
    <row r="1" spans="1:11" ht="18.75">
      <c r="A1" s="376" t="s">
        <v>300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</row>
    <row r="2" spans="1:11" ht="15.75" thickBot="1">
      <c r="A2" s="56" t="s">
        <v>302</v>
      </c>
    </row>
    <row r="3" spans="1:11" s="23" customFormat="1" ht="15.75" thickBot="1">
      <c r="A3" s="223" t="s">
        <v>110</v>
      </c>
      <c r="B3" s="223" t="s">
        <v>109</v>
      </c>
      <c r="C3" s="223" t="s">
        <v>178</v>
      </c>
      <c r="D3" s="223" t="s">
        <v>179</v>
      </c>
      <c r="E3" s="223" t="s">
        <v>112</v>
      </c>
      <c r="F3" s="223" t="s">
        <v>111</v>
      </c>
      <c r="G3" s="223" t="s">
        <v>180</v>
      </c>
      <c r="H3" s="223" t="s">
        <v>181</v>
      </c>
      <c r="I3" s="223" t="s">
        <v>182</v>
      </c>
      <c r="J3" s="223" t="s">
        <v>183</v>
      </c>
      <c r="K3" s="223" t="s">
        <v>184</v>
      </c>
    </row>
    <row r="4" spans="1:11" s="24" customFormat="1" ht="90" thickBot="1">
      <c r="A4" s="186" t="s">
        <v>185</v>
      </c>
      <c r="B4" s="186" t="s">
        <v>148</v>
      </c>
      <c r="C4" s="186" t="s">
        <v>186</v>
      </c>
      <c r="D4" s="186" t="s">
        <v>187</v>
      </c>
      <c r="E4" s="186" t="s">
        <v>188</v>
      </c>
      <c r="F4" s="186" t="s">
        <v>189</v>
      </c>
      <c r="G4" s="186" t="s">
        <v>190</v>
      </c>
      <c r="H4" s="186" t="s">
        <v>191</v>
      </c>
      <c r="I4" s="186" t="s">
        <v>250</v>
      </c>
      <c r="J4" s="177" t="s">
        <v>193</v>
      </c>
      <c r="K4" s="187" t="s">
        <v>194</v>
      </c>
    </row>
    <row r="5" spans="1:11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</row>
    <row r="6" spans="1:1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</row>
    <row r="7" spans="1:11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</row>
    <row r="8" spans="1:1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</row>
    <row r="9" spans="1:11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</row>
    <row r="10" spans="1:1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</row>
    <row r="11" spans="1:11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</row>
    <row r="12" spans="1:11" ht="15.75" thickBot="1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sqref="A1:XFD1048576"/>
    </sheetView>
  </sheetViews>
  <sheetFormatPr defaultColWidth="8.85546875" defaultRowHeight="15"/>
  <cols>
    <col min="1" max="1" width="22.42578125" customWidth="1"/>
    <col min="2" max="2" width="8.85546875" style="197"/>
    <col min="4" max="4" width="8.85546875" style="198"/>
  </cols>
  <sheetData>
    <row r="1" spans="1:10" ht="18.75">
      <c r="A1" s="376" t="s">
        <v>124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10">
      <c r="A2" s="56" t="s">
        <v>302</v>
      </c>
      <c r="B2"/>
      <c r="D2"/>
    </row>
    <row r="3" spans="1:10" s="195" customFormat="1" ht="15.75">
      <c r="A3" s="1"/>
      <c r="B3" s="323" t="s">
        <v>358</v>
      </c>
      <c r="C3" s="324"/>
      <c r="D3" s="325"/>
      <c r="E3" s="323" t="s">
        <v>359</v>
      </c>
      <c r="F3" s="324"/>
      <c r="G3" s="325"/>
      <c r="H3" s="323" t="s">
        <v>0</v>
      </c>
      <c r="I3" s="324"/>
      <c r="J3" s="325"/>
    </row>
    <row r="4" spans="1:10" s="181" customFormat="1" ht="22.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195" customFormat="1" ht="27">
      <c r="A5" s="7" t="s">
        <v>10</v>
      </c>
      <c r="B5" s="8"/>
      <c r="C5" s="8"/>
      <c r="D5" s="9"/>
      <c r="E5" s="8"/>
      <c r="F5" s="8"/>
      <c r="G5" s="9"/>
      <c r="H5" s="8"/>
      <c r="I5" s="8"/>
      <c r="J5" s="9"/>
    </row>
    <row r="6" spans="1:10" s="196" customFormat="1" ht="12.75">
      <c r="A6" s="5" t="s">
        <v>11</v>
      </c>
      <c r="B6" s="6"/>
      <c r="C6" s="6"/>
      <c r="D6" s="4"/>
      <c r="E6" s="6"/>
      <c r="F6" s="6"/>
      <c r="G6" s="4"/>
      <c r="H6" s="6"/>
      <c r="I6" s="6"/>
      <c r="J6" s="4"/>
    </row>
    <row r="7" spans="1:10" s="196" customFormat="1" ht="12.75">
      <c r="A7" s="5" t="s">
        <v>338</v>
      </c>
      <c r="B7" s="6"/>
      <c r="C7" s="6"/>
      <c r="D7" s="4"/>
      <c r="E7" s="6"/>
      <c r="F7" s="6"/>
      <c r="G7" s="4"/>
      <c r="H7" s="6"/>
      <c r="I7" s="6"/>
      <c r="J7" s="4"/>
    </row>
    <row r="8" spans="1:10" s="196" customFormat="1" ht="21" customHeight="1">
      <c r="A8" s="5" t="s">
        <v>339</v>
      </c>
      <c r="B8" s="6"/>
      <c r="C8" s="6"/>
      <c r="D8" s="4"/>
      <c r="E8" s="6"/>
      <c r="F8" s="6"/>
      <c r="G8" s="4"/>
      <c r="H8" s="6"/>
      <c r="I8" s="6"/>
      <c r="J8" s="4"/>
    </row>
    <row r="9" spans="1:10" s="158" customFormat="1" ht="40.5">
      <c r="A9" s="7" t="s">
        <v>301</v>
      </c>
      <c r="B9" s="8"/>
      <c r="C9" s="8"/>
      <c r="D9" s="9"/>
      <c r="E9" s="8"/>
      <c r="F9" s="8"/>
      <c r="G9" s="9"/>
      <c r="H9" s="8"/>
      <c r="I9" s="8"/>
      <c r="J9" s="9"/>
    </row>
    <row r="10" spans="1:10" s="158" customFormat="1" ht="14.25">
      <c r="A10" s="5" t="s">
        <v>11</v>
      </c>
      <c r="B10" s="6"/>
      <c r="C10" s="6"/>
      <c r="D10" s="4"/>
      <c r="E10" s="6"/>
      <c r="F10" s="6"/>
      <c r="G10" s="4"/>
      <c r="H10" s="6"/>
      <c r="I10" s="6"/>
      <c r="J10" s="4"/>
    </row>
    <row r="11" spans="1:10" s="158" customFormat="1" ht="14.25">
      <c r="A11" s="5" t="s">
        <v>338</v>
      </c>
      <c r="B11" s="6"/>
      <c r="C11" s="6"/>
      <c r="D11" s="4"/>
      <c r="E11" s="6"/>
      <c r="F11" s="6"/>
      <c r="G11" s="4"/>
      <c r="H11" s="6"/>
      <c r="I11" s="6"/>
      <c r="J11" s="4"/>
    </row>
    <row r="12" spans="1:10" s="158" customFormat="1" ht="14.25">
      <c r="A12" s="5" t="s">
        <v>339</v>
      </c>
      <c r="B12" s="6"/>
      <c r="C12" s="6"/>
      <c r="D12" s="4"/>
      <c r="E12" s="6"/>
      <c r="F12" s="6"/>
      <c r="G12" s="4"/>
      <c r="H12" s="6"/>
      <c r="I12" s="6"/>
      <c r="J12" s="4"/>
    </row>
    <row r="13" spans="1:10" s="158" customFormat="1" ht="34.5" customHeight="1">
      <c r="A13" s="7" t="s">
        <v>12</v>
      </c>
      <c r="B13" s="8"/>
      <c r="C13" s="8"/>
      <c r="D13" s="9"/>
      <c r="E13" s="8"/>
      <c r="F13" s="8"/>
      <c r="G13" s="9"/>
      <c r="H13" s="8"/>
      <c r="I13" s="8"/>
      <c r="J13" s="9"/>
    </row>
    <row r="14" spans="1:10" s="158" customFormat="1" ht="14.25">
      <c r="A14" s="5" t="s">
        <v>11</v>
      </c>
      <c r="B14" s="6"/>
      <c r="C14" s="6"/>
      <c r="D14" s="4"/>
      <c r="E14" s="6"/>
      <c r="F14" s="6"/>
      <c r="G14" s="4"/>
      <c r="H14" s="6"/>
      <c r="I14" s="6"/>
      <c r="J14" s="4"/>
    </row>
    <row r="15" spans="1:10" s="158" customFormat="1" ht="14.25">
      <c r="A15" s="5" t="s">
        <v>338</v>
      </c>
      <c r="B15" s="6"/>
      <c r="C15" s="6"/>
      <c r="D15" s="4"/>
      <c r="E15" s="6"/>
      <c r="F15" s="6"/>
      <c r="G15" s="4"/>
      <c r="H15" s="6"/>
      <c r="I15" s="6"/>
      <c r="J15" s="4"/>
    </row>
    <row r="16" spans="1:10" s="173" customFormat="1">
      <c r="A16" s="5" t="s">
        <v>339</v>
      </c>
      <c r="B16" s="6"/>
      <c r="C16" s="6"/>
      <c r="D16" s="4"/>
      <c r="E16" s="6"/>
      <c r="F16" s="6"/>
      <c r="G16" s="4"/>
      <c r="H16" s="6"/>
      <c r="I16" s="6"/>
      <c r="J16" s="4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1"/>
  <sheetViews>
    <sheetView workbookViewId="0">
      <selection sqref="A1:XFD1048576"/>
    </sheetView>
  </sheetViews>
  <sheetFormatPr defaultColWidth="8.85546875" defaultRowHeight="15"/>
  <cols>
    <col min="1" max="1" width="40.42578125" customWidth="1"/>
    <col min="2" max="3" width="10.42578125" customWidth="1"/>
    <col min="4" max="5" width="11.42578125" customWidth="1"/>
    <col min="6" max="6" width="13.42578125" customWidth="1"/>
    <col min="7" max="7" width="11.42578125" customWidth="1"/>
    <col min="8" max="8" width="14.42578125" customWidth="1"/>
  </cols>
  <sheetData>
    <row r="1" spans="1:8" ht="18.75">
      <c r="A1" s="376" t="s">
        <v>256</v>
      </c>
      <c r="B1" s="376"/>
      <c r="C1" s="376"/>
      <c r="D1" s="376"/>
      <c r="E1" s="376"/>
      <c r="F1" s="376"/>
      <c r="G1" s="376"/>
      <c r="H1" s="376"/>
    </row>
    <row r="2" spans="1:8" ht="15.75" thickBot="1">
      <c r="A2" s="56" t="s">
        <v>302</v>
      </c>
    </row>
    <row r="3" spans="1:8" s="196" customFormat="1" ht="12.75">
      <c r="A3" s="441"/>
      <c r="B3" s="237"/>
      <c r="C3" s="443" t="s">
        <v>358</v>
      </c>
      <c r="D3" s="444"/>
      <c r="E3" s="443" t="s">
        <v>359</v>
      </c>
      <c r="F3" s="444"/>
      <c r="G3" s="445" t="s">
        <v>0</v>
      </c>
      <c r="H3" s="444"/>
    </row>
    <row r="4" spans="1:8" s="202" customFormat="1" ht="29.25" customHeight="1">
      <c r="A4" s="442"/>
      <c r="B4" s="238"/>
      <c r="C4" s="199" t="s">
        <v>1</v>
      </c>
      <c r="D4" s="200" t="s">
        <v>257</v>
      </c>
      <c r="E4" s="199" t="s">
        <v>1</v>
      </c>
      <c r="F4" s="200" t="s">
        <v>257</v>
      </c>
      <c r="G4" s="201" t="s">
        <v>1</v>
      </c>
      <c r="H4" s="200" t="s">
        <v>257</v>
      </c>
    </row>
    <row r="5" spans="1:8" s="195" customFormat="1" ht="12.75">
      <c r="A5" s="5" t="s">
        <v>3</v>
      </c>
      <c r="B5" s="138">
        <v>1</v>
      </c>
      <c r="C5" s="138"/>
      <c r="D5" s="167"/>
      <c r="E5" s="167"/>
      <c r="F5" s="138"/>
      <c r="G5" s="167"/>
      <c r="H5" s="167"/>
    </row>
    <row r="6" spans="1:8" s="195" customFormat="1" ht="12.75">
      <c r="A6" s="228" t="s">
        <v>4</v>
      </c>
      <c r="B6" s="138">
        <v>2</v>
      </c>
      <c r="C6" s="138"/>
      <c r="D6" s="6"/>
      <c r="E6" s="6"/>
      <c r="F6" s="6"/>
      <c r="G6" s="6"/>
      <c r="H6" s="6"/>
    </row>
    <row r="7" spans="1:8" s="195" customFormat="1" ht="15.75" customHeight="1">
      <c r="A7" s="5" t="s">
        <v>5</v>
      </c>
      <c r="B7" s="138">
        <v>3</v>
      </c>
      <c r="C7" s="138"/>
      <c r="D7" s="149"/>
      <c r="E7" s="149"/>
      <c r="F7" s="138"/>
      <c r="G7" s="149"/>
      <c r="H7" s="149"/>
    </row>
    <row r="8" spans="1:8" s="195" customFormat="1" ht="12.75">
      <c r="A8" s="229" t="s">
        <v>76</v>
      </c>
      <c r="B8" s="138">
        <v>4</v>
      </c>
      <c r="C8" s="138"/>
      <c r="D8" s="6"/>
      <c r="E8" s="6"/>
      <c r="F8" s="6"/>
      <c r="G8" s="6"/>
      <c r="H8" s="6"/>
    </row>
    <row r="9" spans="1:8" s="195" customFormat="1" ht="12.75">
      <c r="A9" s="228" t="s">
        <v>328</v>
      </c>
      <c r="B9" s="138">
        <v>5</v>
      </c>
      <c r="C9" s="138"/>
      <c r="D9" s="6"/>
      <c r="E9" s="6"/>
      <c r="F9" s="6"/>
      <c r="G9" s="6"/>
      <c r="H9" s="6"/>
    </row>
    <row r="10" spans="1:8" s="195" customFormat="1" ht="12.75">
      <c r="A10" s="228" t="s">
        <v>329</v>
      </c>
      <c r="B10" s="138">
        <v>6</v>
      </c>
      <c r="C10" s="138"/>
      <c r="D10" s="6"/>
      <c r="E10" s="6"/>
      <c r="F10" s="6"/>
      <c r="G10" s="6"/>
      <c r="H10" s="6"/>
    </row>
    <row r="11" spans="1:8" s="195" customFormat="1" ht="12.75">
      <c r="A11" s="228" t="s">
        <v>332</v>
      </c>
      <c r="B11" s="138">
        <v>7</v>
      </c>
      <c r="C11" s="138"/>
      <c r="D11" s="6"/>
      <c r="E11" s="6"/>
      <c r="F11" s="6"/>
      <c r="G11" s="6"/>
      <c r="H11" s="6"/>
    </row>
    <row r="12" spans="1:8" s="195" customFormat="1" ht="12.75">
      <c r="A12" s="228" t="s">
        <v>333</v>
      </c>
      <c r="B12" s="138">
        <v>8</v>
      </c>
      <c r="C12" s="138"/>
      <c r="D12" s="6"/>
      <c r="E12" s="6"/>
      <c r="F12" s="6"/>
      <c r="G12" s="6"/>
      <c r="H12" s="6"/>
    </row>
    <row r="13" spans="1:8">
      <c r="A13" s="5" t="s">
        <v>620</v>
      </c>
      <c r="B13" s="138">
        <v>9</v>
      </c>
      <c r="C13" s="138"/>
      <c r="D13" s="6"/>
      <c r="E13" s="6"/>
      <c r="F13" s="6"/>
      <c r="G13" s="6"/>
      <c r="H13" s="6"/>
    </row>
    <row r="14" spans="1:8">
      <c r="A14" s="228" t="s">
        <v>330</v>
      </c>
      <c r="B14" s="138">
        <v>10</v>
      </c>
      <c r="C14" s="138"/>
      <c r="D14" s="6"/>
      <c r="E14" s="6"/>
      <c r="F14" s="6"/>
      <c r="G14" s="6"/>
      <c r="H14" s="6"/>
    </row>
    <row r="15" spans="1:8" ht="30" customHeight="1">
      <c r="A15" s="228" t="s">
        <v>331</v>
      </c>
      <c r="B15" s="138">
        <v>11</v>
      </c>
      <c r="C15" s="138"/>
      <c r="D15" s="10"/>
      <c r="E15" s="10"/>
      <c r="F15" s="10"/>
      <c r="G15" s="10"/>
      <c r="H15" s="10"/>
    </row>
    <row r="16" spans="1:8">
      <c r="A16" s="5" t="s">
        <v>621</v>
      </c>
      <c r="B16" s="138">
        <v>12</v>
      </c>
      <c r="C16" s="138"/>
      <c r="D16" s="10"/>
      <c r="E16" s="10"/>
      <c r="F16" s="10"/>
      <c r="G16" s="10"/>
      <c r="H16" s="10"/>
    </row>
    <row r="17" spans="1:8">
      <c r="A17" s="5" t="s">
        <v>622</v>
      </c>
      <c r="B17" s="138">
        <v>13</v>
      </c>
      <c r="C17" s="230"/>
      <c r="D17" s="231"/>
      <c r="E17" s="231"/>
      <c r="F17" s="230"/>
      <c r="G17" s="231"/>
      <c r="H17" s="231"/>
    </row>
    <row r="18" spans="1:8">
      <c r="A18" s="5" t="s">
        <v>623</v>
      </c>
      <c r="B18" s="138">
        <v>14</v>
      </c>
      <c r="C18" s="230"/>
      <c r="D18" s="231"/>
      <c r="E18" s="231"/>
      <c r="F18" s="230"/>
      <c r="G18" s="231"/>
      <c r="H18" s="231"/>
    </row>
    <row r="19" spans="1:8">
      <c r="A19" s="5" t="s">
        <v>649</v>
      </c>
      <c r="B19" s="138">
        <v>15</v>
      </c>
      <c r="C19" s="230"/>
      <c r="D19" s="231"/>
      <c r="E19" s="231"/>
      <c r="F19" s="230"/>
      <c r="G19" s="231"/>
      <c r="H19" s="231"/>
    </row>
    <row r="20" spans="1:8">
      <c r="A20" s="228" t="s">
        <v>327</v>
      </c>
      <c r="B20" s="138">
        <v>16</v>
      </c>
      <c r="C20" s="138"/>
      <c r="D20" s="167"/>
      <c r="E20" s="167"/>
      <c r="F20" s="138"/>
      <c r="G20" s="167"/>
      <c r="H20" s="167"/>
    </row>
    <row r="21" spans="1:8">
      <c r="A21" s="5" t="s">
        <v>625</v>
      </c>
      <c r="B21" s="138">
        <v>17</v>
      </c>
      <c r="C21" s="138"/>
      <c r="D21" s="167"/>
      <c r="E21" s="167"/>
      <c r="F21" s="138"/>
      <c r="G21" s="167"/>
      <c r="H21" s="167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E16" sqref="E16"/>
    </sheetView>
  </sheetViews>
  <sheetFormatPr defaultColWidth="8.85546875" defaultRowHeight="15"/>
  <cols>
    <col min="1" max="1" width="31.42578125" style="27" customWidth="1"/>
  </cols>
  <sheetData>
    <row r="1" spans="1:10" ht="18.75">
      <c r="A1" s="376" t="s">
        <v>322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10" ht="15.75" thickBot="1">
      <c r="A2" s="57" t="s">
        <v>302</v>
      </c>
    </row>
    <row r="3" spans="1:10" ht="15.75" thickBot="1">
      <c r="A3" s="28"/>
      <c r="B3" s="446" t="s">
        <v>358</v>
      </c>
      <c r="C3" s="447"/>
      <c r="D3" s="448"/>
      <c r="E3" s="446" t="s">
        <v>359</v>
      </c>
      <c r="F3" s="447"/>
      <c r="G3" s="448"/>
      <c r="H3" s="449" t="s">
        <v>0</v>
      </c>
      <c r="I3" s="447"/>
      <c r="J3" s="448"/>
    </row>
    <row r="4" spans="1:10" ht="59.25" customHeight="1" thickBot="1">
      <c r="A4" s="29" t="s">
        <v>258</v>
      </c>
      <c r="B4" s="30" t="s">
        <v>14</v>
      </c>
      <c r="C4" s="31" t="s">
        <v>375</v>
      </c>
      <c r="D4" s="32" t="s">
        <v>15</v>
      </c>
      <c r="E4" s="30" t="s">
        <v>14</v>
      </c>
      <c r="F4" s="31" t="s">
        <v>375</v>
      </c>
      <c r="G4" s="32" t="s">
        <v>15</v>
      </c>
      <c r="H4" s="33" t="s">
        <v>14</v>
      </c>
      <c r="I4" s="31" t="s">
        <v>375</v>
      </c>
      <c r="J4" s="32" t="s">
        <v>15</v>
      </c>
    </row>
    <row r="5" spans="1:10" ht="30">
      <c r="A5" s="298" t="s">
        <v>658</v>
      </c>
      <c r="B5" s="35"/>
      <c r="C5" s="19"/>
      <c r="D5" s="36"/>
      <c r="E5" s="35"/>
      <c r="F5" s="19"/>
      <c r="G5" s="36"/>
      <c r="H5" s="20"/>
      <c r="I5" s="19"/>
      <c r="J5" s="36"/>
    </row>
    <row r="6" spans="1:10" ht="31.5" customHeight="1">
      <c r="A6" s="37" t="s">
        <v>260</v>
      </c>
      <c r="B6" s="25"/>
      <c r="C6" s="10"/>
      <c r="D6" s="26"/>
      <c r="E6" s="25"/>
      <c r="F6" s="10"/>
      <c r="G6" s="26"/>
      <c r="H6" s="18"/>
      <c r="I6" s="10"/>
      <c r="J6" s="26"/>
    </row>
    <row r="7" spans="1:10" ht="45">
      <c r="A7" s="37" t="s">
        <v>261</v>
      </c>
      <c r="B7" s="25"/>
      <c r="C7" s="10"/>
      <c r="D7" s="26"/>
      <c r="E7" s="25"/>
      <c r="F7" s="10"/>
      <c r="G7" s="26"/>
      <c r="H7" s="18"/>
      <c r="I7" s="10"/>
      <c r="J7" s="26"/>
    </row>
    <row r="8" spans="1:10" ht="15.75" thickBot="1">
      <c r="A8" s="38" t="s">
        <v>262</v>
      </c>
      <c r="B8" s="39"/>
      <c r="C8" s="40"/>
      <c r="D8" s="41"/>
      <c r="E8" s="39"/>
      <c r="F8" s="40"/>
      <c r="G8" s="41"/>
      <c r="H8" s="42"/>
      <c r="I8" s="40"/>
      <c r="J8" s="41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L30" sqref="L30"/>
    </sheetView>
  </sheetViews>
  <sheetFormatPr defaultRowHeight="15"/>
  <cols>
    <col min="1" max="1" width="31.5703125" customWidth="1"/>
  </cols>
  <sheetData>
    <row r="1" spans="1:10" ht="18.75">
      <c r="A1" s="376" t="s">
        <v>323</v>
      </c>
      <c r="B1" s="376"/>
      <c r="C1" s="376"/>
      <c r="D1" s="376"/>
      <c r="E1" s="376"/>
      <c r="F1" s="376"/>
      <c r="G1" s="376"/>
      <c r="H1" s="376"/>
      <c r="I1" s="376"/>
      <c r="J1" s="376"/>
    </row>
    <row r="2" spans="1:10" ht="15.75" thickBot="1">
      <c r="A2" s="57" t="s">
        <v>302</v>
      </c>
    </row>
    <row r="3" spans="1:10" ht="15.75" thickBot="1">
      <c r="A3" s="28"/>
      <c r="B3" s="446" t="s">
        <v>358</v>
      </c>
      <c r="C3" s="447"/>
      <c r="D3" s="448"/>
      <c r="E3" s="446" t="s">
        <v>359</v>
      </c>
      <c r="F3" s="447"/>
      <c r="G3" s="448"/>
      <c r="H3" s="449" t="s">
        <v>0</v>
      </c>
      <c r="I3" s="447"/>
      <c r="J3" s="448"/>
    </row>
    <row r="4" spans="1:10" ht="57" customHeight="1" thickBot="1">
      <c r="A4" s="29" t="s">
        <v>258</v>
      </c>
      <c r="B4" s="30" t="s">
        <v>14</v>
      </c>
      <c r="C4" s="31" t="s">
        <v>375</v>
      </c>
      <c r="D4" s="32" t="s">
        <v>15</v>
      </c>
      <c r="E4" s="30" t="s">
        <v>14</v>
      </c>
      <c r="F4" s="31" t="s">
        <v>375</v>
      </c>
      <c r="G4" s="32" t="s">
        <v>15</v>
      </c>
      <c r="H4" s="33" t="s">
        <v>14</v>
      </c>
      <c r="I4" s="31" t="s">
        <v>375</v>
      </c>
      <c r="J4" s="32" t="s">
        <v>15</v>
      </c>
    </row>
    <row r="5" spans="1:10">
      <c r="A5" s="34" t="s">
        <v>259</v>
      </c>
      <c r="B5" s="35"/>
      <c r="C5" s="19"/>
      <c r="D5" s="36"/>
      <c r="E5" s="35"/>
      <c r="F5" s="19"/>
      <c r="G5" s="36"/>
      <c r="H5" s="20"/>
      <c r="I5" s="19"/>
      <c r="J5" s="36"/>
    </row>
    <row r="6" spans="1:10" ht="45">
      <c r="A6" s="37" t="s">
        <v>260</v>
      </c>
      <c r="B6" s="25"/>
      <c r="C6" s="10"/>
      <c r="D6" s="26"/>
      <c r="E6" s="25"/>
      <c r="F6" s="10"/>
      <c r="G6" s="26"/>
      <c r="H6" s="18"/>
      <c r="I6" s="10"/>
      <c r="J6" s="26"/>
    </row>
    <row r="7" spans="1:10" ht="45">
      <c r="A7" s="37" t="s">
        <v>261</v>
      </c>
      <c r="B7" s="25"/>
      <c r="C7" s="10"/>
      <c r="D7" s="26"/>
      <c r="E7" s="25"/>
      <c r="F7" s="10"/>
      <c r="G7" s="26"/>
      <c r="H7" s="18"/>
      <c r="I7" s="10"/>
      <c r="J7" s="26"/>
    </row>
    <row r="8" spans="1:10" ht="15.75" thickBot="1">
      <c r="A8" s="38" t="s">
        <v>262</v>
      </c>
      <c r="B8" s="39"/>
      <c r="C8" s="40"/>
      <c r="D8" s="41"/>
      <c r="E8" s="39"/>
      <c r="F8" s="40"/>
      <c r="G8" s="41"/>
      <c r="H8" s="42"/>
      <c r="I8" s="40"/>
      <c r="J8" s="41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sqref="A1:XFD1048576"/>
    </sheetView>
  </sheetViews>
  <sheetFormatPr defaultColWidth="8.85546875" defaultRowHeight="15"/>
  <cols>
    <col min="1" max="1" width="20.42578125" customWidth="1"/>
    <col min="2" max="7" width="26.42578125" customWidth="1"/>
  </cols>
  <sheetData>
    <row r="1" spans="1:7" ht="15.75">
      <c r="A1" s="232" t="s">
        <v>305</v>
      </c>
      <c r="B1" s="24"/>
      <c r="C1" s="24"/>
      <c r="D1" s="24"/>
      <c r="E1" s="24"/>
      <c r="F1" s="24"/>
    </row>
    <row r="2" spans="1:7" ht="15.75">
      <c r="A2" s="232" t="s">
        <v>2</v>
      </c>
      <c r="B2" s="24"/>
      <c r="C2" s="24"/>
      <c r="D2" s="24"/>
      <c r="E2" s="24"/>
      <c r="F2" s="24"/>
    </row>
    <row r="3" spans="1:7" ht="15.75">
      <c r="A3" s="169"/>
      <c r="B3" s="24"/>
      <c r="C3" s="24"/>
      <c r="D3" s="24"/>
      <c r="E3" s="24"/>
      <c r="F3" s="24"/>
    </row>
    <row r="4" spans="1:7">
      <c r="A4" s="56" t="s">
        <v>302</v>
      </c>
      <c r="B4" s="24"/>
      <c r="C4" s="24"/>
      <c r="D4" s="24"/>
      <c r="E4" s="24"/>
      <c r="F4" s="24"/>
    </row>
    <row r="5" spans="1:7">
      <c r="A5" s="347"/>
      <c r="B5" s="24"/>
      <c r="C5" s="24"/>
      <c r="D5" s="24"/>
      <c r="E5" s="24"/>
      <c r="F5" s="24"/>
    </row>
    <row r="6" spans="1:7">
      <c r="A6" s="347"/>
      <c r="B6" s="24"/>
      <c r="C6" s="24"/>
      <c r="D6" s="24"/>
      <c r="E6" s="24"/>
      <c r="F6" s="24"/>
    </row>
    <row r="7" spans="1:7">
      <c r="A7" s="236"/>
      <c r="B7" s="24"/>
      <c r="C7" s="24"/>
      <c r="D7" s="24"/>
      <c r="E7" s="24"/>
      <c r="F7" s="24"/>
    </row>
    <row r="8" spans="1:7">
      <c r="A8" s="233"/>
      <c r="B8" s="348" t="s">
        <v>358</v>
      </c>
      <c r="C8" s="348"/>
      <c r="D8" s="348" t="s">
        <v>359</v>
      </c>
      <c r="E8" s="348"/>
      <c r="F8" s="348" t="s">
        <v>0</v>
      </c>
      <c r="G8" s="348"/>
    </row>
    <row r="9" spans="1:7">
      <c r="A9" s="233"/>
      <c r="B9" s="17" t="s">
        <v>375</v>
      </c>
      <c r="C9" s="130" t="s">
        <v>352</v>
      </c>
      <c r="D9" s="17" t="s">
        <v>375</v>
      </c>
      <c r="E9" s="130" t="s">
        <v>352</v>
      </c>
      <c r="F9" s="17" t="s">
        <v>375</v>
      </c>
      <c r="G9" s="130" t="s">
        <v>352</v>
      </c>
    </row>
    <row r="10" spans="1:7">
      <c r="A10" s="233" t="s">
        <v>342</v>
      </c>
      <c r="B10" s="235"/>
      <c r="C10" s="235"/>
      <c r="D10" s="235"/>
      <c r="E10" s="235"/>
      <c r="F10" s="235"/>
      <c r="G10" s="235"/>
    </row>
    <row r="11" spans="1:7">
      <c r="A11" s="13" t="s">
        <v>343</v>
      </c>
      <c r="B11" s="235"/>
      <c r="C11" s="235"/>
      <c r="D11" s="235"/>
      <c r="E11" s="235"/>
      <c r="F11" s="235"/>
      <c r="G11" s="235"/>
    </row>
    <row r="12" spans="1:7">
      <c r="A12" s="234" t="s">
        <v>344</v>
      </c>
      <c r="B12" s="235"/>
      <c r="C12" s="235"/>
      <c r="D12" s="235"/>
      <c r="E12" s="235"/>
      <c r="F12" s="235"/>
      <c r="G12" s="235"/>
    </row>
    <row r="13" spans="1:7">
      <c r="A13" s="234" t="s">
        <v>345</v>
      </c>
      <c r="B13" s="235"/>
      <c r="C13" s="235"/>
      <c r="D13" s="235"/>
      <c r="E13" s="235"/>
      <c r="F13" s="235"/>
      <c r="G13" s="235"/>
    </row>
    <row r="14" spans="1:7">
      <c r="A14" s="13" t="s">
        <v>346</v>
      </c>
      <c r="B14" s="235"/>
      <c r="C14" s="235"/>
      <c r="D14" s="235"/>
      <c r="E14" s="235"/>
      <c r="F14" s="235"/>
      <c r="G14" s="235"/>
    </row>
    <row r="15" spans="1:7">
      <c r="A15" s="234" t="s">
        <v>347</v>
      </c>
      <c r="B15" s="235"/>
      <c r="C15" s="235"/>
      <c r="D15" s="235"/>
      <c r="E15" s="235"/>
      <c r="F15" s="235"/>
      <c r="G15" s="235"/>
    </row>
    <row r="16" spans="1:7" ht="25.5">
      <c r="A16" s="234" t="s">
        <v>348</v>
      </c>
      <c r="B16" s="235"/>
      <c r="C16" s="235"/>
      <c r="D16" s="235"/>
      <c r="E16" s="235"/>
      <c r="F16" s="235"/>
      <c r="G16" s="235"/>
    </row>
    <row r="17" spans="1:7">
      <c r="A17" s="234" t="s">
        <v>349</v>
      </c>
      <c r="B17" s="235"/>
      <c r="C17" s="235"/>
      <c r="D17" s="235"/>
      <c r="E17" s="235"/>
      <c r="F17" s="235"/>
      <c r="G17" s="235"/>
    </row>
    <row r="18" spans="1:7">
      <c r="A18" s="234" t="s">
        <v>351</v>
      </c>
      <c r="B18" s="235"/>
      <c r="C18" s="235"/>
      <c r="D18" s="235"/>
      <c r="E18" s="235"/>
      <c r="F18" s="235"/>
      <c r="G18" s="235"/>
    </row>
    <row r="19" spans="1:7">
      <c r="A19" s="233" t="s">
        <v>350</v>
      </c>
      <c r="B19" s="235"/>
      <c r="C19" s="235"/>
      <c r="D19" s="235"/>
      <c r="E19" s="235"/>
      <c r="F19" s="235"/>
      <c r="G19" s="235"/>
    </row>
    <row r="20" spans="1:7">
      <c r="B20" s="24"/>
      <c r="C20" s="24"/>
      <c r="D20" s="24"/>
      <c r="E20" s="24"/>
      <c r="F20" s="24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H22" sqref="H22"/>
    </sheetView>
  </sheetViews>
  <sheetFormatPr defaultRowHeight="1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>
      <c r="A3" s="376" t="s">
        <v>96</v>
      </c>
      <c r="B3" s="376"/>
      <c r="C3" s="376"/>
      <c r="D3" s="376"/>
    </row>
    <row r="4" spans="1:4" ht="15.75" thickBot="1"/>
    <row r="5" spans="1:4" ht="15.75" thickBot="1">
      <c r="A5" s="44" t="s">
        <v>263</v>
      </c>
      <c r="B5" s="45" t="s">
        <v>358</v>
      </c>
      <c r="C5" s="46" t="s">
        <v>359</v>
      </c>
      <c r="D5" s="47" t="s">
        <v>0</v>
      </c>
    </row>
    <row r="6" spans="1:4" ht="30.75" thickBot="1">
      <c r="A6" s="43" t="s">
        <v>264</v>
      </c>
      <c r="B6" s="48"/>
      <c r="C6" s="49"/>
      <c r="D6" s="50"/>
    </row>
    <row r="7" spans="1:4" ht="30.75" thickBot="1">
      <c r="A7" s="43" t="s">
        <v>265</v>
      </c>
      <c r="B7" s="48"/>
      <c r="C7" s="49"/>
      <c r="D7" s="50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topLeftCell="E1" workbookViewId="0">
      <selection sqref="A1:XFD1048576"/>
    </sheetView>
  </sheetViews>
  <sheetFormatPr defaultColWidth="8.85546875" defaultRowHeight="15"/>
  <cols>
    <col min="1" max="1" width="9.42578125" customWidth="1"/>
    <col min="2" max="3" width="12.85546875" customWidth="1"/>
    <col min="4" max="4" width="14" customWidth="1"/>
    <col min="5" max="5" width="15.42578125" customWidth="1"/>
    <col min="6" max="6" width="19.140625" customWidth="1"/>
    <col min="7" max="7" width="13.85546875" customWidth="1"/>
    <col min="8" max="8" width="20" customWidth="1"/>
    <col min="9" max="9" width="17.140625" customWidth="1"/>
    <col min="11" max="11" width="28.140625" customWidth="1"/>
    <col min="13" max="13" width="16.42578125" customWidth="1"/>
    <col min="14" max="14" width="16.85546875" customWidth="1"/>
  </cols>
  <sheetData>
    <row r="1" spans="1:14" ht="18.75">
      <c r="A1" s="376" t="s">
        <v>271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</row>
    <row r="2" spans="1:14" ht="15.75" thickBot="1">
      <c r="A2" t="s">
        <v>304</v>
      </c>
    </row>
    <row r="3" spans="1:14" s="24" customFormat="1" ht="81" customHeight="1" thickBot="1">
      <c r="A3" s="314" t="s">
        <v>272</v>
      </c>
      <c r="B3" s="315" t="s">
        <v>353</v>
      </c>
      <c r="C3" s="316" t="s">
        <v>273</v>
      </c>
      <c r="D3" s="317" t="s">
        <v>274</v>
      </c>
      <c r="E3" s="317" t="s">
        <v>275</v>
      </c>
      <c r="F3" s="318" t="s">
        <v>276</v>
      </c>
      <c r="G3" s="316" t="s">
        <v>659</v>
      </c>
      <c r="H3" s="319" t="s">
        <v>277</v>
      </c>
      <c r="I3" s="320" t="s">
        <v>278</v>
      </c>
      <c r="J3" s="321" t="s">
        <v>279</v>
      </c>
      <c r="K3" s="316" t="s">
        <v>280</v>
      </c>
      <c r="L3" s="320" t="s">
        <v>281</v>
      </c>
      <c r="M3" s="321" t="s">
        <v>282</v>
      </c>
      <c r="N3" s="240" t="s">
        <v>364</v>
      </c>
    </row>
    <row r="4" spans="1:14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1:14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6" spans="1:14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</row>
    <row r="7" spans="1:14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</row>
    <row r="8" spans="1:14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</row>
    <row r="9" spans="1:14">
      <c r="A9" s="159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</sheetData>
  <mergeCells count="1">
    <mergeCell ref="A1:N1"/>
  </mergeCells>
  <pageMargins left="0.7" right="0.7" top="0.75" bottom="0.75" header="0.3" footer="0.3"/>
  <pageSetup paperSize="9" scale="92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4"/>
  <sheetViews>
    <sheetView workbookViewId="0">
      <selection activeCell="J31" sqref="J31"/>
    </sheetView>
  </sheetViews>
  <sheetFormatPr defaultColWidth="8.85546875" defaultRowHeight="15"/>
  <cols>
    <col min="1" max="1" width="24.42578125" customWidth="1"/>
    <col min="2" max="2" width="13" customWidth="1"/>
    <col min="3" max="3" width="7.140625" customWidth="1"/>
    <col min="4" max="4" width="13.42578125" customWidth="1"/>
    <col min="5" max="5" width="6.42578125" customWidth="1"/>
    <col min="6" max="6" width="15.85546875" customWidth="1"/>
    <col min="7" max="7" width="7" customWidth="1"/>
    <col min="8" max="8" width="13.42578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>
      <c r="A1" s="376" t="s">
        <v>99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</row>
    <row r="2" spans="1:13" ht="15.75" thickBot="1">
      <c r="A2" s="56" t="s">
        <v>302</v>
      </c>
    </row>
    <row r="3" spans="1:13">
      <c r="A3" s="453"/>
      <c r="B3" s="466" t="s">
        <v>283</v>
      </c>
      <c r="C3" s="444"/>
      <c r="D3" s="466" t="s">
        <v>284</v>
      </c>
      <c r="E3" s="444"/>
      <c r="F3" s="443" t="s">
        <v>285</v>
      </c>
      <c r="G3" s="469"/>
      <c r="H3" s="469"/>
      <c r="I3" s="444"/>
      <c r="J3" s="445" t="s">
        <v>286</v>
      </c>
      <c r="K3" s="469"/>
      <c r="L3" s="469"/>
      <c r="M3" s="444"/>
    </row>
    <row r="4" spans="1:13" ht="30" customHeight="1">
      <c r="A4" s="453"/>
      <c r="B4" s="467"/>
      <c r="C4" s="468"/>
      <c r="D4" s="467"/>
      <c r="E4" s="468"/>
      <c r="F4" s="467" t="s">
        <v>287</v>
      </c>
      <c r="G4" s="470"/>
      <c r="H4" s="470" t="s">
        <v>73</v>
      </c>
      <c r="I4" s="468"/>
      <c r="J4" s="463" t="s">
        <v>287</v>
      </c>
      <c r="K4" s="470"/>
      <c r="L4" s="470" t="s">
        <v>73</v>
      </c>
      <c r="M4" s="468"/>
    </row>
    <row r="5" spans="1:13" ht="15.75" thickBot="1">
      <c r="A5" s="453"/>
      <c r="B5" s="213" t="s">
        <v>14</v>
      </c>
      <c r="C5" s="214" t="s">
        <v>74</v>
      </c>
      <c r="D5" s="213" t="s">
        <v>14</v>
      </c>
      <c r="E5" s="214" t="s">
        <v>74</v>
      </c>
      <c r="F5" s="215" t="s">
        <v>14</v>
      </c>
      <c r="G5" s="214" t="s">
        <v>74</v>
      </c>
      <c r="H5" s="215" t="s">
        <v>14</v>
      </c>
      <c r="I5" s="214" t="s">
        <v>74</v>
      </c>
      <c r="J5" s="215" t="s">
        <v>14</v>
      </c>
      <c r="K5" s="214" t="s">
        <v>288</v>
      </c>
      <c r="L5" s="215" t="s">
        <v>14</v>
      </c>
      <c r="M5" s="214" t="s">
        <v>74</v>
      </c>
    </row>
    <row r="6" spans="1:13" ht="15.75" thickBot="1">
      <c r="A6" s="216" t="s">
        <v>75</v>
      </c>
      <c r="B6" s="48"/>
      <c r="C6" s="50"/>
      <c r="D6" s="217"/>
      <c r="E6" s="50"/>
      <c r="F6" s="217"/>
      <c r="G6" s="50"/>
      <c r="H6" s="217"/>
      <c r="I6" s="50"/>
      <c r="J6" s="217"/>
      <c r="K6" s="50"/>
      <c r="L6" s="217"/>
      <c r="M6" s="50"/>
    </row>
    <row r="7" spans="1:13" ht="15.75" thickBot="1">
      <c r="A7" s="216" t="s">
        <v>76</v>
      </c>
      <c r="B7" s="48"/>
      <c r="C7" s="50"/>
      <c r="D7" s="217"/>
      <c r="E7" s="50"/>
      <c r="F7" s="217"/>
      <c r="G7" s="50"/>
      <c r="H7" s="217"/>
      <c r="I7" s="50"/>
      <c r="J7" s="217"/>
      <c r="K7" s="50"/>
      <c r="L7" s="217"/>
      <c r="M7" s="50"/>
    </row>
    <row r="8" spans="1:13">
      <c r="A8" s="218" t="s">
        <v>77</v>
      </c>
      <c r="B8" s="451"/>
      <c r="C8" s="452"/>
      <c r="D8" s="452"/>
      <c r="E8" s="452"/>
      <c r="F8" s="452"/>
      <c r="G8" s="452"/>
      <c r="H8" s="452"/>
      <c r="I8" s="452"/>
      <c r="J8" s="452"/>
      <c r="K8" s="452"/>
      <c r="L8" s="452"/>
      <c r="M8" s="452"/>
    </row>
    <row r="9" spans="1:13">
      <c r="A9" s="219" t="s">
        <v>650</v>
      </c>
      <c r="B9" s="220"/>
      <c r="C9" s="212"/>
      <c r="D9" s="211"/>
      <c r="E9" s="212"/>
      <c r="F9" s="211"/>
      <c r="G9" s="212"/>
      <c r="H9" s="211"/>
      <c r="I9" s="212"/>
      <c r="J9" s="211"/>
      <c r="K9" s="212"/>
      <c r="L9" s="211"/>
      <c r="M9" s="212"/>
    </row>
    <row r="10" spans="1:13">
      <c r="A10" s="219" t="s">
        <v>651</v>
      </c>
      <c r="B10" s="220"/>
      <c r="C10" s="212"/>
      <c r="D10" s="211"/>
      <c r="E10" s="212"/>
      <c r="F10" s="211"/>
      <c r="G10" s="212"/>
      <c r="H10" s="211"/>
      <c r="I10" s="212"/>
      <c r="J10" s="211"/>
      <c r="K10" s="212"/>
      <c r="L10" s="211"/>
      <c r="M10" s="212"/>
    </row>
    <row r="11" spans="1:13">
      <c r="A11" s="219" t="s">
        <v>289</v>
      </c>
      <c r="B11" s="220"/>
      <c r="C11" s="212"/>
      <c r="D11" s="211"/>
      <c r="E11" s="212"/>
      <c r="F11" s="211"/>
      <c r="G11" s="212"/>
      <c r="H11" s="211"/>
      <c r="I11" s="212"/>
      <c r="J11" s="211"/>
      <c r="K11" s="212"/>
      <c r="L11" s="211"/>
      <c r="M11" s="212"/>
    </row>
    <row r="12" spans="1:13">
      <c r="A12" s="219" t="s">
        <v>290</v>
      </c>
      <c r="B12" s="220"/>
      <c r="C12" s="212"/>
      <c r="D12" s="211"/>
      <c r="E12" s="212"/>
      <c r="F12" s="211"/>
      <c r="G12" s="212"/>
      <c r="H12" s="211"/>
      <c r="I12" s="212"/>
      <c r="J12" s="211"/>
      <c r="K12" s="212"/>
      <c r="L12" s="211"/>
      <c r="M12" s="212"/>
    </row>
    <row r="13" spans="1:13">
      <c r="A13" s="219" t="s">
        <v>291</v>
      </c>
      <c r="B13" s="220"/>
      <c r="C13" s="212"/>
      <c r="D13" s="211"/>
      <c r="E13" s="212"/>
      <c r="F13" s="211"/>
      <c r="G13" s="212"/>
      <c r="H13" s="211"/>
      <c r="I13" s="212"/>
      <c r="J13" s="211"/>
      <c r="K13" s="212"/>
      <c r="L13" s="211"/>
      <c r="M13" s="212"/>
    </row>
    <row r="14" spans="1:13">
      <c r="A14" s="219" t="s">
        <v>292</v>
      </c>
      <c r="B14" s="220"/>
      <c r="C14" s="212"/>
      <c r="D14" s="211"/>
      <c r="E14" s="212"/>
      <c r="F14" s="211"/>
      <c r="G14" s="212"/>
      <c r="H14" s="211"/>
      <c r="I14" s="212"/>
      <c r="J14" s="211"/>
      <c r="K14" s="212"/>
      <c r="L14" s="211"/>
      <c r="M14" s="212"/>
    </row>
    <row r="15" spans="1:13">
      <c r="A15" s="219" t="s">
        <v>293</v>
      </c>
      <c r="B15" s="20"/>
      <c r="C15" s="36"/>
      <c r="D15" s="20"/>
      <c r="E15" s="36"/>
      <c r="F15" s="20"/>
      <c r="G15" s="36"/>
      <c r="H15" s="20"/>
      <c r="I15" s="36"/>
      <c r="J15" s="20"/>
      <c r="K15" s="36"/>
      <c r="L15" s="20"/>
      <c r="M15" s="36"/>
    </row>
    <row r="16" spans="1:13">
      <c r="A16" s="221" t="s">
        <v>294</v>
      </c>
      <c r="B16" s="18"/>
      <c r="C16" s="26"/>
      <c r="D16" s="18"/>
      <c r="E16" s="26"/>
      <c r="F16" s="18"/>
      <c r="G16" s="26"/>
      <c r="H16" s="18"/>
      <c r="I16" s="26"/>
      <c r="J16" s="18"/>
      <c r="K16" s="26"/>
      <c r="L16" s="18"/>
      <c r="M16" s="26"/>
    </row>
    <row r="17" spans="1:13">
      <c r="A17" s="219" t="s">
        <v>295</v>
      </c>
      <c r="B17" s="18"/>
      <c r="C17" s="26"/>
      <c r="D17" s="18"/>
      <c r="E17" s="26"/>
      <c r="F17" s="18"/>
      <c r="G17" s="26"/>
      <c r="H17" s="18"/>
      <c r="I17" s="26"/>
      <c r="J17" s="18"/>
      <c r="K17" s="26"/>
      <c r="L17" s="18"/>
      <c r="M17" s="26"/>
    </row>
    <row r="18" spans="1:13">
      <c r="A18" s="219" t="s">
        <v>296</v>
      </c>
      <c r="B18" s="18"/>
      <c r="C18" s="26"/>
      <c r="D18" s="18"/>
      <c r="E18" s="26"/>
      <c r="F18" s="18"/>
      <c r="G18" s="26"/>
      <c r="H18" s="18"/>
      <c r="I18" s="26"/>
      <c r="J18" s="18"/>
      <c r="K18" s="26"/>
      <c r="L18" s="18"/>
      <c r="M18" s="26"/>
    </row>
    <row r="19" spans="1:13" ht="15.75" thickBot="1">
      <c r="A19" s="219" t="s">
        <v>297</v>
      </c>
      <c r="B19" s="42"/>
      <c r="C19" s="41"/>
      <c r="D19" s="42"/>
      <c r="E19" s="41"/>
      <c r="F19" s="42"/>
      <c r="G19" s="41"/>
      <c r="H19" s="42"/>
      <c r="I19" s="41"/>
      <c r="J19" s="42"/>
      <c r="K19" s="41"/>
      <c r="L19" s="42"/>
      <c r="M19" s="41"/>
    </row>
    <row r="20" spans="1:13" ht="15.75" thickBot="1">
      <c r="A20" s="219" t="s">
        <v>652</v>
      </c>
      <c r="B20" s="204"/>
      <c r="C20" s="203"/>
      <c r="D20" s="204"/>
      <c r="E20" s="203"/>
      <c r="F20" s="204"/>
      <c r="G20" s="203"/>
      <c r="H20" s="204"/>
      <c r="I20" s="203"/>
      <c r="J20" s="204"/>
      <c r="K20" s="203"/>
      <c r="L20" s="204"/>
      <c r="M20" s="203"/>
    </row>
    <row r="21" spans="1:13" ht="15.75" thickBot="1">
      <c r="A21" s="219" t="s">
        <v>653</v>
      </c>
      <c r="B21" s="204"/>
      <c r="C21" s="203"/>
      <c r="D21" s="204"/>
      <c r="E21" s="203"/>
      <c r="F21" s="204"/>
      <c r="G21" s="203"/>
      <c r="H21" s="204"/>
      <c r="I21" s="203"/>
      <c r="J21" s="204"/>
      <c r="K21" s="203"/>
      <c r="L21" s="204"/>
      <c r="M21" s="203"/>
    </row>
    <row r="22" spans="1:13" ht="15.75" thickBot="1">
      <c r="A22" s="222" t="s">
        <v>82</v>
      </c>
      <c r="B22" s="204"/>
      <c r="C22" s="203"/>
      <c r="D22" s="204"/>
      <c r="E22" s="203"/>
      <c r="F22" s="204"/>
      <c r="G22" s="203"/>
      <c r="H22" s="204"/>
      <c r="I22" s="203"/>
      <c r="J22" s="204"/>
      <c r="K22" s="203"/>
      <c r="L22" s="204"/>
      <c r="M22" s="203"/>
    </row>
    <row r="23" spans="1:13" ht="15.75" thickBot="1">
      <c r="A23" s="222" t="s">
        <v>83</v>
      </c>
      <c r="B23" s="204"/>
      <c r="C23" s="203"/>
      <c r="D23" s="204"/>
      <c r="E23" s="203"/>
      <c r="F23" s="204"/>
      <c r="G23" s="203"/>
      <c r="H23" s="204"/>
      <c r="I23" s="203"/>
      <c r="J23" s="204"/>
      <c r="K23" s="203"/>
      <c r="L23" s="204"/>
      <c r="M23" s="203"/>
    </row>
    <row r="24" spans="1:13" ht="15.75" thickBot="1">
      <c r="A24" s="222" t="s">
        <v>298</v>
      </c>
      <c r="B24" s="204"/>
      <c r="C24" s="203"/>
      <c r="D24" s="204"/>
      <c r="E24" s="203"/>
      <c r="F24" s="204"/>
      <c r="G24" s="203"/>
      <c r="H24" s="204"/>
      <c r="I24" s="203"/>
      <c r="J24" s="204"/>
      <c r="K24" s="203"/>
      <c r="L24" s="204"/>
      <c r="M24" s="203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X15"/>
  <sheetViews>
    <sheetView topLeftCell="AH1" workbookViewId="0">
      <selection sqref="A1:XFD1048576"/>
    </sheetView>
  </sheetViews>
  <sheetFormatPr defaultColWidth="9.140625" defaultRowHeight="15"/>
  <cols>
    <col min="7" max="7" width="12.42578125" customWidth="1"/>
    <col min="11" max="11" width="10.42578125" customWidth="1"/>
    <col min="12" max="12" width="11.42578125" customWidth="1"/>
    <col min="14" max="14" width="10.140625" customWidth="1"/>
    <col min="15" max="16" width="11.42578125" customWidth="1"/>
    <col min="21" max="21" width="10.42578125" customWidth="1"/>
    <col min="25" max="26" width="11.85546875" customWidth="1"/>
    <col min="32" max="32" width="11.140625" customWidth="1"/>
    <col min="33" max="33" width="11.42578125" customWidth="1"/>
    <col min="35" max="35" width="10.42578125" customWidth="1"/>
    <col min="37" max="37" width="10.42578125" customWidth="1"/>
    <col min="38" max="38" width="11.85546875" customWidth="1"/>
    <col min="41" max="41" width="10.42578125" customWidth="1"/>
    <col min="45" max="45" width="11.140625" customWidth="1"/>
    <col min="46" max="46" width="13" customWidth="1"/>
  </cols>
  <sheetData>
    <row r="1" spans="1:50" ht="18.75">
      <c r="A1" s="296" t="s">
        <v>299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</row>
    <row r="2" spans="1:50">
      <c r="A2" s="56" t="s">
        <v>646</v>
      </c>
    </row>
    <row r="3" spans="1:50" ht="15.75" thickBot="1">
      <c r="A3" s="56"/>
    </row>
    <row r="4" spans="1:50" s="182" customFormat="1" ht="26.25" thickBot="1">
      <c r="A4" s="176" t="s">
        <v>101</v>
      </c>
      <c r="B4" s="176" t="s">
        <v>102</v>
      </c>
      <c r="C4" s="176" t="s">
        <v>103</v>
      </c>
      <c r="D4" s="176" t="s">
        <v>104</v>
      </c>
      <c r="E4" s="176" t="s">
        <v>105</v>
      </c>
      <c r="F4" s="176" t="s">
        <v>106</v>
      </c>
      <c r="G4" s="176" t="s">
        <v>461</v>
      </c>
      <c r="H4" s="176" t="s">
        <v>107</v>
      </c>
      <c r="I4" s="176" t="s">
        <v>108</v>
      </c>
      <c r="J4" s="176" t="s">
        <v>506</v>
      </c>
      <c r="K4" s="176" t="s">
        <v>508</v>
      </c>
      <c r="L4" s="176" t="s">
        <v>109</v>
      </c>
      <c r="M4" s="176" t="s">
        <v>110</v>
      </c>
      <c r="N4" s="176" t="s">
        <v>111</v>
      </c>
      <c r="O4" s="176" t="s">
        <v>112</v>
      </c>
      <c r="P4" s="176" t="s">
        <v>113</v>
      </c>
      <c r="Q4" s="176" t="s">
        <v>114</v>
      </c>
      <c r="R4" s="176" t="s">
        <v>115</v>
      </c>
      <c r="S4" s="176" t="s">
        <v>116</v>
      </c>
      <c r="T4" s="176" t="s">
        <v>117</v>
      </c>
      <c r="U4" s="176" t="s">
        <v>118</v>
      </c>
      <c r="V4" s="176" t="s">
        <v>119</v>
      </c>
      <c r="W4" s="176" t="s">
        <v>120</v>
      </c>
      <c r="X4" s="176" t="s">
        <v>121</v>
      </c>
      <c r="Y4" s="176" t="s">
        <v>122</v>
      </c>
      <c r="Z4" s="176" t="s">
        <v>123</v>
      </c>
      <c r="AA4" s="176" t="s">
        <v>124</v>
      </c>
      <c r="AB4" s="176" t="s">
        <v>125</v>
      </c>
      <c r="AC4" s="176" t="s">
        <v>126</v>
      </c>
      <c r="AD4" s="176" t="s">
        <v>127</v>
      </c>
      <c r="AE4" s="176" t="s">
        <v>128</v>
      </c>
      <c r="AF4" s="176" t="s">
        <v>129</v>
      </c>
      <c r="AG4" s="176" t="s">
        <v>459</v>
      </c>
      <c r="AH4" s="176" t="s">
        <v>131</v>
      </c>
      <c r="AI4" s="176" t="s">
        <v>337</v>
      </c>
      <c r="AJ4" s="176" t="s">
        <v>132</v>
      </c>
      <c r="AK4" s="176" t="s">
        <v>133</v>
      </c>
      <c r="AL4" s="176" t="s">
        <v>134</v>
      </c>
      <c r="AM4" s="176" t="s">
        <v>135</v>
      </c>
      <c r="AN4" s="176" t="s">
        <v>136</v>
      </c>
      <c r="AO4" s="176" t="s">
        <v>137</v>
      </c>
      <c r="AP4" s="176" t="s">
        <v>138</v>
      </c>
      <c r="AQ4" s="176" t="s">
        <v>139</v>
      </c>
      <c r="AR4" s="176" t="s">
        <v>389</v>
      </c>
      <c r="AS4" s="176" t="s">
        <v>390</v>
      </c>
      <c r="AT4" s="176" t="s">
        <v>654</v>
      </c>
      <c r="AU4" s="176" t="s">
        <v>391</v>
      </c>
      <c r="AV4" s="252" t="s">
        <v>392</v>
      </c>
      <c r="AW4" s="252" t="s">
        <v>456</v>
      </c>
      <c r="AX4" s="252" t="s">
        <v>457</v>
      </c>
    </row>
    <row r="5" spans="1:50" s="24" customFormat="1" ht="64.5" thickBot="1">
      <c r="A5" s="177" t="s">
        <v>140</v>
      </c>
      <c r="B5" s="177" t="s">
        <v>141</v>
      </c>
      <c r="C5" s="177" t="s">
        <v>142</v>
      </c>
      <c r="D5" s="177" t="s">
        <v>143</v>
      </c>
      <c r="E5" s="177" t="s">
        <v>144</v>
      </c>
      <c r="F5" s="177" t="s">
        <v>145</v>
      </c>
      <c r="G5" s="177" t="s">
        <v>462</v>
      </c>
      <c r="H5" s="177" t="s">
        <v>146</v>
      </c>
      <c r="I5" s="177" t="s">
        <v>147</v>
      </c>
      <c r="J5" s="177" t="s">
        <v>507</v>
      </c>
      <c r="K5" s="177" t="s">
        <v>509</v>
      </c>
      <c r="L5" s="177" t="s">
        <v>148</v>
      </c>
      <c r="M5" s="177" t="s">
        <v>149</v>
      </c>
      <c r="N5" s="177" t="s">
        <v>150</v>
      </c>
      <c r="O5" s="177" t="s">
        <v>249</v>
      </c>
      <c r="P5" s="177" t="s">
        <v>152</v>
      </c>
      <c r="Q5" s="177" t="s">
        <v>153</v>
      </c>
      <c r="R5" s="177" t="s">
        <v>154</v>
      </c>
      <c r="S5" s="177" t="s">
        <v>155</v>
      </c>
      <c r="T5" s="177" t="s">
        <v>156</v>
      </c>
      <c r="U5" s="177" t="s">
        <v>388</v>
      </c>
      <c r="V5" s="177" t="s">
        <v>157</v>
      </c>
      <c r="W5" s="177" t="s">
        <v>158</v>
      </c>
      <c r="X5" s="177" t="s">
        <v>159</v>
      </c>
      <c r="Y5" s="177" t="s">
        <v>160</v>
      </c>
      <c r="Z5" s="177" t="s">
        <v>161</v>
      </c>
      <c r="AA5" s="177" t="s">
        <v>162</v>
      </c>
      <c r="AB5" s="177" t="s">
        <v>655</v>
      </c>
      <c r="AC5" s="177" t="s">
        <v>164</v>
      </c>
      <c r="AD5" s="177" t="s">
        <v>165</v>
      </c>
      <c r="AE5" s="177" t="s">
        <v>166</v>
      </c>
      <c r="AF5" s="177" t="s">
        <v>167</v>
      </c>
      <c r="AG5" s="177" t="s">
        <v>168</v>
      </c>
      <c r="AH5" s="177" t="s">
        <v>53</v>
      </c>
      <c r="AI5" s="177" t="s">
        <v>460</v>
      </c>
      <c r="AJ5" s="177" t="s">
        <v>170</v>
      </c>
      <c r="AK5" s="177" t="s">
        <v>171</v>
      </c>
      <c r="AL5" s="177" t="s">
        <v>172</v>
      </c>
      <c r="AM5" s="177" t="s">
        <v>173</v>
      </c>
      <c r="AN5" s="177" t="s">
        <v>174</v>
      </c>
      <c r="AO5" s="177" t="s">
        <v>175</v>
      </c>
      <c r="AP5" s="177" t="s">
        <v>176</v>
      </c>
      <c r="AQ5" s="177" t="s">
        <v>177</v>
      </c>
      <c r="AR5" s="303" t="s">
        <v>365</v>
      </c>
      <c r="AS5" s="303" t="s">
        <v>368</v>
      </c>
      <c r="AT5" s="303" t="s">
        <v>656</v>
      </c>
      <c r="AU5" s="303" t="s">
        <v>366</v>
      </c>
      <c r="AV5" s="303" t="s">
        <v>367</v>
      </c>
      <c r="AW5" s="303" t="s">
        <v>657</v>
      </c>
      <c r="AX5" s="303" t="s">
        <v>458</v>
      </c>
    </row>
    <row r="6" spans="1:50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</row>
    <row r="7" spans="1:50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</row>
    <row r="8" spans="1:50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</row>
    <row r="9" spans="1:5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</row>
    <row r="10" spans="1:5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</row>
    <row r="11" spans="1:50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50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</row>
    <row r="13" spans="1:50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</row>
    <row r="14" spans="1:5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</row>
  </sheetData>
  <pageMargins left="0.7" right="0.7" top="0.75" bottom="0.75" header="0.3" footer="0.3"/>
  <pageSetup paperSize="9" scale="30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workbookViewId="0">
      <selection activeCell="M8" sqref="M8"/>
    </sheetView>
  </sheetViews>
  <sheetFormatPr defaultColWidth="9.140625" defaultRowHeight="15"/>
  <cols>
    <col min="1" max="1" width="11.85546875" customWidth="1"/>
    <col min="2" max="2" width="10" customWidth="1"/>
    <col min="4" max="4" width="14.42578125" customWidth="1"/>
    <col min="5" max="5" width="10.42578125" customWidth="1"/>
    <col min="7" max="8" width="11.42578125" customWidth="1"/>
    <col min="10" max="10" width="12.42578125" customWidth="1"/>
    <col min="11" max="11" width="13.140625" customWidth="1"/>
  </cols>
  <sheetData>
    <row r="1" spans="1:11" ht="18.75">
      <c r="A1" s="376" t="s">
        <v>300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</row>
    <row r="2" spans="1:11" ht="15.75" thickBot="1">
      <c r="A2" s="56" t="s">
        <v>302</v>
      </c>
    </row>
    <row r="3" spans="1:11" s="23" customFormat="1" ht="15.75" thickBot="1">
      <c r="A3" s="223" t="s">
        <v>110</v>
      </c>
      <c r="B3" s="223" t="s">
        <v>109</v>
      </c>
      <c r="C3" s="223" t="s">
        <v>178</v>
      </c>
      <c r="D3" s="223" t="s">
        <v>179</v>
      </c>
      <c r="E3" s="223" t="s">
        <v>112</v>
      </c>
      <c r="F3" s="223" t="s">
        <v>111</v>
      </c>
      <c r="G3" s="223" t="s">
        <v>180</v>
      </c>
      <c r="H3" s="223" t="s">
        <v>181</v>
      </c>
      <c r="I3" s="223" t="s">
        <v>182</v>
      </c>
      <c r="J3" s="223" t="s">
        <v>183</v>
      </c>
      <c r="K3" s="223" t="s">
        <v>184</v>
      </c>
    </row>
    <row r="4" spans="1:11" s="24" customFormat="1" ht="90" thickBot="1">
      <c r="A4" s="186" t="s">
        <v>185</v>
      </c>
      <c r="B4" s="186" t="s">
        <v>148</v>
      </c>
      <c r="C4" s="186" t="s">
        <v>186</v>
      </c>
      <c r="D4" s="186" t="s">
        <v>187</v>
      </c>
      <c r="E4" s="186" t="s">
        <v>188</v>
      </c>
      <c r="F4" s="186" t="s">
        <v>189</v>
      </c>
      <c r="G4" s="186" t="s">
        <v>190</v>
      </c>
      <c r="H4" s="186" t="s">
        <v>191</v>
      </c>
      <c r="I4" s="186" t="s">
        <v>250</v>
      </c>
      <c r="J4" s="177" t="s">
        <v>193</v>
      </c>
      <c r="K4" s="187" t="s">
        <v>194</v>
      </c>
    </row>
    <row r="5" spans="1:11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</row>
    <row r="6" spans="1:1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</row>
    <row r="7" spans="1:11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</row>
    <row r="8" spans="1:1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</row>
    <row r="9" spans="1:11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</row>
    <row r="10" spans="1:1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</row>
    <row r="11" spans="1:11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</row>
    <row r="12" spans="1:11" ht="15.75" thickBot="1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E85A8-6FB3-44D0-A982-873139FF50DC}">
  <dimension ref="A1:G18"/>
  <sheetViews>
    <sheetView tabSelected="1" zoomScaleNormal="100" workbookViewId="0">
      <selection activeCell="P35" sqref="P35"/>
    </sheetView>
  </sheetViews>
  <sheetFormatPr defaultColWidth="9.140625" defaultRowHeight="15"/>
  <cols>
    <col min="1" max="1" width="36.42578125" style="58" customWidth="1"/>
    <col min="2" max="5" width="18.42578125" style="58" customWidth="1"/>
    <col min="6" max="16384" width="9.140625" style="58"/>
  </cols>
  <sheetData>
    <row r="1" spans="1:7">
      <c r="A1" s="56"/>
    </row>
    <row r="3" spans="1:7" ht="18">
      <c r="A3" s="59" t="s">
        <v>85</v>
      </c>
    </row>
    <row r="4" spans="1:7" ht="15.75" thickBot="1"/>
    <row r="5" spans="1:7" ht="15.75" thickBot="1">
      <c r="A5" s="60"/>
      <c r="B5" s="471" t="s">
        <v>263</v>
      </c>
      <c r="C5" s="472"/>
      <c r="D5" s="471" t="s">
        <v>516</v>
      </c>
      <c r="E5" s="472"/>
    </row>
    <row r="6" spans="1:7" ht="15.75" thickBot="1">
      <c r="A6" s="61"/>
      <c r="B6" s="62" t="s">
        <v>517</v>
      </c>
      <c r="C6" s="63" t="s">
        <v>518</v>
      </c>
      <c r="D6" s="62" t="s">
        <v>517</v>
      </c>
      <c r="E6" s="63" t="s">
        <v>518</v>
      </c>
    </row>
    <row r="7" spans="1:7">
      <c r="A7" s="64" t="s">
        <v>519</v>
      </c>
      <c r="B7" s="65"/>
      <c r="C7" s="66"/>
      <c r="D7" s="65"/>
      <c r="E7" s="67"/>
      <c r="F7" s="68"/>
      <c r="G7" s="68"/>
    </row>
    <row r="8" spans="1:7">
      <c r="A8" s="69" t="s">
        <v>520</v>
      </c>
      <c r="B8" s="70"/>
      <c r="C8" s="71"/>
      <c r="D8" s="70"/>
      <c r="E8" s="72"/>
      <c r="F8" s="68"/>
      <c r="G8" s="68"/>
    </row>
    <row r="9" spans="1:7">
      <c r="A9" s="69" t="s">
        <v>521</v>
      </c>
      <c r="B9" s="70"/>
      <c r="C9" s="71"/>
      <c r="D9" s="70"/>
      <c r="E9" s="72"/>
      <c r="F9" s="68"/>
      <c r="G9" s="68"/>
    </row>
    <row r="10" spans="1:7">
      <c r="A10" s="73" t="s">
        <v>522</v>
      </c>
      <c r="B10" s="74"/>
      <c r="C10" s="75"/>
      <c r="D10" s="74"/>
      <c r="E10" s="76"/>
      <c r="F10" s="68"/>
      <c r="G10" s="68"/>
    </row>
    <row r="11" spans="1:7" ht="51">
      <c r="A11" s="77" t="s">
        <v>523</v>
      </c>
      <c r="B11" s="65"/>
      <c r="C11" s="66"/>
      <c r="D11" s="65"/>
      <c r="E11" s="67"/>
      <c r="F11" s="68"/>
      <c r="G11" s="68"/>
    </row>
    <row r="12" spans="1:7">
      <c r="A12" s="69" t="s">
        <v>520</v>
      </c>
      <c r="B12" s="70"/>
      <c r="C12" s="71"/>
      <c r="D12" s="70"/>
      <c r="E12" s="72"/>
      <c r="F12" s="68"/>
      <c r="G12" s="68"/>
    </row>
    <row r="13" spans="1:7">
      <c r="A13" s="69" t="s">
        <v>521</v>
      </c>
      <c r="B13" s="70"/>
      <c r="C13" s="71"/>
      <c r="D13" s="70"/>
      <c r="E13" s="72"/>
      <c r="F13" s="68"/>
      <c r="G13" s="68"/>
    </row>
    <row r="14" spans="1:7">
      <c r="A14" s="73" t="s">
        <v>522</v>
      </c>
      <c r="B14" s="74"/>
      <c r="C14" s="75"/>
      <c r="D14" s="74"/>
      <c r="E14" s="76"/>
      <c r="F14" s="68"/>
      <c r="G14" s="68"/>
    </row>
    <row r="15" spans="1:7">
      <c r="A15" s="69" t="s">
        <v>524</v>
      </c>
      <c r="B15" s="65"/>
      <c r="C15" s="66"/>
      <c r="D15" s="65"/>
      <c r="E15" s="67"/>
      <c r="F15" s="68"/>
      <c r="G15" s="68"/>
    </row>
    <row r="16" spans="1:7">
      <c r="A16" s="69" t="s">
        <v>520</v>
      </c>
      <c r="B16" s="70"/>
      <c r="C16" s="71"/>
      <c r="D16" s="78"/>
      <c r="E16" s="79"/>
      <c r="F16" s="68"/>
      <c r="G16" s="68"/>
    </row>
    <row r="17" spans="1:7">
      <c r="A17" s="69" t="s">
        <v>521</v>
      </c>
      <c r="B17" s="70"/>
      <c r="C17" s="71"/>
      <c r="D17" s="78"/>
      <c r="E17" s="79"/>
      <c r="F17" s="68"/>
      <c r="G17" s="68"/>
    </row>
    <row r="18" spans="1:7" ht="15.75" thickBot="1">
      <c r="A18" s="80" t="s">
        <v>522</v>
      </c>
      <c r="B18" s="81"/>
      <c r="C18" s="82"/>
      <c r="D18" s="83"/>
      <c r="E18" s="84"/>
      <c r="F18" s="68"/>
      <c r="G18" s="68"/>
    </row>
  </sheetData>
  <mergeCells count="2">
    <mergeCell ref="B5:C5"/>
    <mergeCell ref="D5:E5"/>
  </mergeCells>
  <pageMargins left="0.7" right="0.7" top="0.75" bottom="0.75" header="0.3" footer="0.3"/>
  <pageSetup paperSize="9" orientation="portrait" horizontalDpi="300" verticalDpi="300" r:id="rId1"/>
  <headerFooter>
    <oddHeader xml:space="preserve">&amp;CUnit: Please specify and use the currency in which your accounts are kept
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76A6D-B96E-42F8-BF4F-CF59CD85B41D}">
  <dimension ref="A1:H21"/>
  <sheetViews>
    <sheetView zoomScaleNormal="100" workbookViewId="0">
      <selection activeCell="E54" sqref="E54"/>
    </sheetView>
  </sheetViews>
  <sheetFormatPr defaultColWidth="9.140625" defaultRowHeight="12.75"/>
  <cols>
    <col min="1" max="7" width="17.140625" style="87" customWidth="1"/>
    <col min="8" max="8" width="16.5703125" style="87" customWidth="1"/>
    <col min="9" max="16384" width="9.140625" style="87"/>
  </cols>
  <sheetData>
    <row r="1" spans="1:8" ht="18">
      <c r="A1" s="85"/>
      <c r="B1" s="86"/>
      <c r="C1" s="86"/>
      <c r="D1" s="86"/>
    </row>
    <row r="2" spans="1:8" ht="18">
      <c r="A2" s="88"/>
      <c r="B2" s="89"/>
      <c r="C2" s="89"/>
      <c r="D2" s="89"/>
    </row>
    <row r="3" spans="1:8" ht="18">
      <c r="A3" s="90" t="s">
        <v>525</v>
      </c>
      <c r="B3" s="86"/>
      <c r="C3" s="86"/>
      <c r="D3" s="86"/>
    </row>
    <row r="4" spans="1:8" ht="13.5" thickBot="1"/>
    <row r="5" spans="1:8" ht="39" thickBot="1">
      <c r="A5" s="91" t="s">
        <v>526</v>
      </c>
      <c r="B5" s="91" t="s">
        <v>527</v>
      </c>
      <c r="C5" s="91" t="s">
        <v>528</v>
      </c>
      <c r="D5" s="91" t="s">
        <v>529</v>
      </c>
      <c r="E5" s="91" t="s">
        <v>530</v>
      </c>
      <c r="F5" s="91" t="s">
        <v>531</v>
      </c>
      <c r="G5" s="91" t="s">
        <v>532</v>
      </c>
      <c r="H5" s="91" t="s">
        <v>533</v>
      </c>
    </row>
    <row r="6" spans="1:8" ht="13.5" thickBot="1">
      <c r="A6" s="92"/>
      <c r="B6" s="92"/>
      <c r="C6" s="92"/>
      <c r="D6" s="92"/>
      <c r="E6" s="92"/>
      <c r="F6" s="92"/>
      <c r="G6" s="92"/>
      <c r="H6" s="92"/>
    </row>
    <row r="7" spans="1:8" ht="13.5" thickBot="1">
      <c r="A7" s="92"/>
      <c r="B7" s="92"/>
      <c r="C7" s="92"/>
      <c r="D7" s="92"/>
      <c r="E7" s="92"/>
      <c r="F7" s="92"/>
      <c r="G7" s="92"/>
      <c r="H7" s="92"/>
    </row>
    <row r="8" spans="1:8" ht="13.5" thickBot="1">
      <c r="A8" s="92"/>
      <c r="B8" s="92"/>
      <c r="C8" s="92"/>
      <c r="D8" s="92"/>
      <c r="E8" s="92"/>
      <c r="F8" s="92"/>
      <c r="G8" s="92"/>
      <c r="H8" s="92"/>
    </row>
    <row r="9" spans="1:8" ht="13.5" thickBot="1">
      <c r="A9" s="92"/>
      <c r="B9" s="92"/>
      <c r="C9" s="92"/>
      <c r="D9" s="92"/>
      <c r="E9" s="92"/>
      <c r="F9" s="92"/>
      <c r="G9" s="92"/>
      <c r="H9" s="92"/>
    </row>
    <row r="10" spans="1:8" ht="13.5" thickBot="1">
      <c r="A10" s="92"/>
      <c r="B10" s="92"/>
      <c r="C10" s="92"/>
      <c r="D10" s="92"/>
      <c r="E10" s="92"/>
      <c r="F10" s="92"/>
      <c r="G10" s="92"/>
      <c r="H10" s="92"/>
    </row>
    <row r="11" spans="1:8" ht="13.5" thickBot="1">
      <c r="A11" s="92"/>
      <c r="B11" s="92"/>
      <c r="C11" s="92"/>
      <c r="D11" s="92"/>
      <c r="E11" s="92"/>
      <c r="F11" s="92"/>
      <c r="G11" s="92"/>
      <c r="H11" s="92"/>
    </row>
    <row r="12" spans="1:8" ht="13.5" thickBot="1">
      <c r="A12" s="92"/>
      <c r="B12" s="92"/>
      <c r="C12" s="92"/>
      <c r="D12" s="92"/>
      <c r="E12" s="92"/>
      <c r="F12" s="92"/>
      <c r="G12" s="92"/>
      <c r="H12" s="92"/>
    </row>
    <row r="13" spans="1:8" ht="13.5" thickBot="1">
      <c r="A13" s="92"/>
      <c r="B13" s="92"/>
      <c r="C13" s="92"/>
      <c r="D13" s="92"/>
      <c r="E13" s="92"/>
      <c r="F13" s="92"/>
      <c r="G13" s="92"/>
      <c r="H13" s="92"/>
    </row>
    <row r="14" spans="1:8" ht="13.5" thickBot="1">
      <c r="A14" s="92"/>
      <c r="B14" s="92"/>
      <c r="C14" s="92"/>
      <c r="D14" s="92"/>
      <c r="E14" s="92"/>
      <c r="F14" s="92"/>
      <c r="G14" s="92"/>
      <c r="H14" s="92"/>
    </row>
    <row r="15" spans="1:8" ht="13.5" thickBot="1">
      <c r="A15" s="92"/>
      <c r="B15" s="92"/>
      <c r="C15" s="92"/>
      <c r="D15" s="92"/>
      <c r="E15" s="92"/>
      <c r="F15" s="92"/>
      <c r="G15" s="92"/>
      <c r="H15" s="92"/>
    </row>
    <row r="16" spans="1:8" ht="13.5" thickBot="1">
      <c r="A16" s="92"/>
      <c r="B16" s="92"/>
      <c r="C16" s="92"/>
      <c r="D16" s="92"/>
      <c r="E16" s="92"/>
      <c r="F16" s="92"/>
      <c r="G16" s="92"/>
      <c r="H16" s="92"/>
    </row>
    <row r="17" spans="1:8" ht="13.5" thickBot="1">
      <c r="A17" s="92"/>
      <c r="B17" s="92"/>
      <c r="C17" s="92"/>
      <c r="D17" s="92"/>
      <c r="E17" s="92"/>
      <c r="F17" s="92"/>
      <c r="G17" s="92"/>
      <c r="H17" s="92"/>
    </row>
    <row r="18" spans="1:8" ht="13.5" thickBot="1">
      <c r="A18" s="92"/>
      <c r="B18" s="92"/>
      <c r="C18" s="92"/>
      <c r="D18" s="92"/>
      <c r="E18" s="92"/>
      <c r="F18" s="92"/>
      <c r="G18" s="92"/>
      <c r="H18" s="92"/>
    </row>
    <row r="19" spans="1:8" ht="13.5" thickBot="1">
      <c r="A19" s="92"/>
      <c r="B19" s="92"/>
      <c r="C19" s="92"/>
      <c r="D19" s="92"/>
      <c r="E19" s="92"/>
      <c r="F19" s="92"/>
      <c r="G19" s="92"/>
      <c r="H19" s="92"/>
    </row>
    <row r="20" spans="1:8" ht="13.5" thickBot="1">
      <c r="A20" s="92"/>
      <c r="B20" s="92"/>
      <c r="C20" s="92"/>
      <c r="D20" s="92"/>
      <c r="E20" s="92"/>
      <c r="F20" s="92"/>
      <c r="G20" s="92"/>
      <c r="H20" s="92"/>
    </row>
    <row r="21" spans="1:8" ht="13.5" thickBot="1">
      <c r="A21" s="92"/>
      <c r="B21" s="92"/>
      <c r="C21" s="92"/>
      <c r="D21" s="92"/>
      <c r="E21" s="92"/>
      <c r="F21" s="92"/>
      <c r="G21" s="92"/>
      <c r="H21" s="92"/>
    </row>
  </sheetData>
  <pageMargins left="0.7" right="0.7" top="0.75" bottom="0.75" header="0.3" footer="0.3"/>
  <pageSetup paperSize="9" orientation="portrait" r:id="rId1"/>
  <headerFooter>
    <oddHeader xml:space="preserve">&amp;CUnit: Please specify and use the currency in which your accounts are kept
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EEB4A-E2A5-445A-8D3E-287F4FEA3130}">
  <dimension ref="A1:D40"/>
  <sheetViews>
    <sheetView topLeftCell="A12" zoomScaleNormal="100" workbookViewId="0">
      <selection activeCell="A50" sqref="A50"/>
    </sheetView>
  </sheetViews>
  <sheetFormatPr defaultColWidth="9.140625" defaultRowHeight="15"/>
  <cols>
    <col min="1" max="1" width="50.140625" style="58" customWidth="1"/>
    <col min="2" max="4" width="34.42578125" style="58" customWidth="1"/>
    <col min="5" max="16384" width="9.140625" style="58"/>
  </cols>
  <sheetData>
    <row r="1" spans="1:4">
      <c r="A1" s="93"/>
    </row>
    <row r="3" spans="1:4" ht="18">
      <c r="A3" s="59" t="s">
        <v>534</v>
      </c>
      <c r="C3" s="94"/>
    </row>
    <row r="5" spans="1:4">
      <c r="B5" s="95" t="s">
        <v>535</v>
      </c>
      <c r="C5" s="95" t="s">
        <v>536</v>
      </c>
      <c r="D5" s="95" t="s">
        <v>537</v>
      </c>
    </row>
    <row r="6" spans="1:4">
      <c r="A6" s="96" t="s">
        <v>538</v>
      </c>
      <c r="B6" s="97" t="s">
        <v>539</v>
      </c>
      <c r="C6" s="97"/>
      <c r="D6" s="97"/>
    </row>
    <row r="7" spans="1:4" ht="24.95" customHeight="1">
      <c r="A7" s="98" t="s">
        <v>540</v>
      </c>
      <c r="B7" s="99"/>
      <c r="C7" s="99"/>
      <c r="D7" s="99"/>
    </row>
    <row r="8" spans="1:4" ht="24.95" customHeight="1">
      <c r="A8" s="98" t="s">
        <v>541</v>
      </c>
      <c r="B8" s="100"/>
      <c r="C8" s="100"/>
      <c r="D8" s="100"/>
    </row>
    <row r="9" spans="1:4" ht="24.95" customHeight="1">
      <c r="A9" s="98" t="s">
        <v>542</v>
      </c>
      <c r="B9" s="101">
        <f>B7*B8</f>
        <v>0</v>
      </c>
      <c r="C9" s="101">
        <f>C7*C8</f>
        <v>0</v>
      </c>
      <c r="D9" s="101">
        <f>D7*D8</f>
        <v>0</v>
      </c>
    </row>
    <row r="10" spans="1:4" ht="24.95" customHeight="1">
      <c r="A10" s="98" t="s">
        <v>543</v>
      </c>
      <c r="B10" s="100"/>
      <c r="C10" s="100"/>
      <c r="D10" s="100"/>
    </row>
    <row r="11" spans="1:4" ht="24.95" customHeight="1">
      <c r="A11" s="98" t="s">
        <v>544</v>
      </c>
      <c r="B11" s="101">
        <f>B7*B10</f>
        <v>0</v>
      </c>
      <c r="C11" s="101">
        <f>C7*C10</f>
        <v>0</v>
      </c>
      <c r="D11" s="101">
        <f>D7*D10</f>
        <v>0</v>
      </c>
    </row>
    <row r="12" spans="1:4" ht="24.95" customHeight="1">
      <c r="A12" s="98" t="s">
        <v>545</v>
      </c>
      <c r="B12" s="101">
        <f>B9-B11</f>
        <v>0</v>
      </c>
      <c r="C12" s="101">
        <f>C9-C11</f>
        <v>0</v>
      </c>
      <c r="D12" s="101">
        <f>D9-D11</f>
        <v>0</v>
      </c>
    </row>
    <row r="18" spans="1:3" ht="18">
      <c r="A18" s="102" t="s">
        <v>546</v>
      </c>
    </row>
    <row r="19" spans="1:3" ht="18">
      <c r="A19" s="103"/>
      <c r="B19" s="104"/>
    </row>
    <row r="20" spans="1:3">
      <c r="A20" s="105"/>
      <c r="B20" s="106"/>
      <c r="C20" s="107"/>
    </row>
    <row r="21" spans="1:3" ht="68.25" customHeight="1">
      <c r="A21" s="108" t="s">
        <v>547</v>
      </c>
      <c r="B21" s="108" t="s">
        <v>548</v>
      </c>
      <c r="C21" s="108" t="s">
        <v>549</v>
      </c>
    </row>
    <row r="22" spans="1:3" ht="25.5">
      <c r="A22" s="109" t="s">
        <v>550</v>
      </c>
      <c r="B22" s="110"/>
      <c r="C22" s="110"/>
    </row>
    <row r="23" spans="1:3">
      <c r="A23" s="109" t="s">
        <v>551</v>
      </c>
      <c r="B23" s="110"/>
      <c r="C23" s="110"/>
    </row>
    <row r="24" spans="1:3" ht="25.5">
      <c r="A24" s="109" t="s">
        <v>552</v>
      </c>
      <c r="B24" s="110"/>
      <c r="C24" s="110"/>
    </row>
    <row r="25" spans="1:3">
      <c r="A25" s="109" t="s">
        <v>553</v>
      </c>
      <c r="B25" s="110"/>
      <c r="C25" s="110"/>
    </row>
    <row r="26" spans="1:3">
      <c r="A26" s="109" t="s">
        <v>554</v>
      </c>
      <c r="B26" s="110"/>
      <c r="C26" s="110"/>
    </row>
    <row r="27" spans="1:3" ht="25.5">
      <c r="A27" s="109" t="s">
        <v>555</v>
      </c>
      <c r="B27" s="110"/>
      <c r="C27" s="110"/>
    </row>
    <row r="28" spans="1:3" ht="25.5">
      <c r="A28" s="109" t="s">
        <v>556</v>
      </c>
      <c r="B28" s="110"/>
      <c r="C28" s="110"/>
    </row>
    <row r="29" spans="1:3" ht="25.5">
      <c r="A29" s="109" t="s">
        <v>557</v>
      </c>
      <c r="B29" s="110"/>
      <c r="C29" s="110"/>
    </row>
    <row r="30" spans="1:3" ht="89.25">
      <c r="A30" s="109" t="s">
        <v>558</v>
      </c>
      <c r="B30" s="111"/>
      <c r="C30" s="110"/>
    </row>
    <row r="31" spans="1:3">
      <c r="A31" s="109" t="s">
        <v>559</v>
      </c>
      <c r="B31" s="112"/>
      <c r="C31" s="110"/>
    </row>
    <row r="32" spans="1:3" ht="25.5">
      <c r="A32" s="109" t="s">
        <v>560</v>
      </c>
      <c r="B32" s="113"/>
      <c r="C32" s="110"/>
    </row>
    <row r="33" spans="1:3" ht="25.5">
      <c r="A33" s="109" t="s">
        <v>561</v>
      </c>
      <c r="B33" s="113"/>
      <c r="C33" s="110"/>
    </row>
    <row r="34" spans="1:3">
      <c r="A34" s="109" t="s">
        <v>562</v>
      </c>
      <c r="B34" s="113"/>
      <c r="C34" s="110"/>
    </row>
    <row r="35" spans="1:3" ht="25.5">
      <c r="A35" s="109" t="s">
        <v>563</v>
      </c>
      <c r="B35" s="114"/>
      <c r="C35" s="110"/>
    </row>
    <row r="36" spans="1:3">
      <c r="A36" s="109" t="s">
        <v>564</v>
      </c>
      <c r="B36" s="115"/>
      <c r="C36" s="110"/>
    </row>
    <row r="37" spans="1:3">
      <c r="A37" s="109" t="s">
        <v>565</v>
      </c>
      <c r="B37" s="115"/>
      <c r="C37" s="110"/>
    </row>
    <row r="38" spans="1:3" ht="25.5">
      <c r="A38" s="109" t="s">
        <v>566</v>
      </c>
      <c r="B38" s="115"/>
      <c r="C38" s="110"/>
    </row>
    <row r="39" spans="1:3" ht="38.25">
      <c r="A39" s="109" t="s">
        <v>567</v>
      </c>
      <c r="B39" s="110"/>
      <c r="C39" s="110"/>
    </row>
    <row r="40" spans="1:3">
      <c r="A40" s="116"/>
    </row>
  </sheetData>
  <pageMargins left="0.7" right="0.7" top="0.75" bottom="0.75" header="0.3" footer="0.3"/>
  <pageSetup paperSize="9" orientation="portrait" horizontalDpi="300" verticalDpi="300" r:id="rId1"/>
  <headerFooter>
    <oddHeader xml:space="preserve">&amp;CUnit: Please specify and use the currency in which your accounts are kept
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E2744-9898-4134-9CDB-BB012CD0B598}">
  <dimension ref="A1:G20"/>
  <sheetViews>
    <sheetView zoomScaleNormal="100" workbookViewId="0">
      <selection activeCell="B20" sqref="B20"/>
    </sheetView>
  </sheetViews>
  <sheetFormatPr defaultColWidth="9.140625" defaultRowHeight="14.25"/>
  <cols>
    <col min="1" max="1" width="15.5703125" style="117" customWidth="1"/>
    <col min="2" max="3" width="29.85546875" style="117" customWidth="1"/>
    <col min="4" max="4" width="15.5703125" style="117" customWidth="1"/>
    <col min="5" max="5" width="30" style="117" customWidth="1"/>
    <col min="6" max="6" width="15.5703125" style="117" customWidth="1"/>
    <col min="7" max="7" width="23" style="117" customWidth="1"/>
    <col min="8" max="8" width="9.140625" style="117" customWidth="1"/>
    <col min="9" max="16384" width="9.140625" style="117"/>
  </cols>
  <sheetData>
    <row r="1" spans="1:7" ht="18">
      <c r="A1" s="85"/>
    </row>
    <row r="3" spans="1:7" ht="18">
      <c r="A3" s="59" t="s">
        <v>568</v>
      </c>
    </row>
    <row r="5" spans="1:7" ht="38.25">
      <c r="A5" s="118" t="s">
        <v>569</v>
      </c>
      <c r="B5" s="118" t="s">
        <v>570</v>
      </c>
      <c r="C5" s="118" t="s">
        <v>571</v>
      </c>
      <c r="D5" s="118" t="s">
        <v>572</v>
      </c>
      <c r="E5" s="118" t="s">
        <v>573</v>
      </c>
      <c r="F5" s="118" t="s">
        <v>574</v>
      </c>
      <c r="G5" s="118" t="s">
        <v>575</v>
      </c>
    </row>
    <row r="6" spans="1:7">
      <c r="A6" s="119" t="s">
        <v>576</v>
      </c>
      <c r="B6" s="119" t="s">
        <v>577</v>
      </c>
      <c r="C6" s="119"/>
      <c r="D6" s="119" t="s">
        <v>578</v>
      </c>
      <c r="E6" s="119"/>
      <c r="F6" s="119" t="s">
        <v>579</v>
      </c>
      <c r="G6" s="119" t="s">
        <v>580</v>
      </c>
    </row>
    <row r="10" spans="1:7">
      <c r="A10" s="120" t="s">
        <v>581</v>
      </c>
    </row>
    <row r="11" spans="1:7">
      <c r="A11" s="120" t="s">
        <v>576</v>
      </c>
      <c r="B11" s="117" t="s">
        <v>582</v>
      </c>
    </row>
    <row r="12" spans="1:7">
      <c r="A12" s="120"/>
      <c r="B12" s="121"/>
    </row>
    <row r="13" spans="1:7">
      <c r="A13" s="120" t="s">
        <v>577</v>
      </c>
      <c r="B13" s="117" t="s">
        <v>583</v>
      </c>
    </row>
    <row r="14" spans="1:7">
      <c r="A14" s="120"/>
      <c r="B14" s="121"/>
    </row>
    <row r="15" spans="1:7">
      <c r="A15" s="120" t="s">
        <v>578</v>
      </c>
      <c r="B15" s="117" t="s">
        <v>584</v>
      </c>
    </row>
    <row r="16" spans="1:7">
      <c r="A16" s="120"/>
      <c r="B16" s="121"/>
    </row>
    <row r="17" spans="1:2">
      <c r="A17" s="120" t="s">
        <v>579</v>
      </c>
      <c r="B17" s="117" t="s">
        <v>585</v>
      </c>
    </row>
    <row r="18" spans="1:2">
      <c r="A18" s="120"/>
      <c r="B18" s="121"/>
    </row>
    <row r="19" spans="1:2">
      <c r="A19" s="120" t="s">
        <v>580</v>
      </c>
      <c r="B19" s="117" t="s">
        <v>586</v>
      </c>
    </row>
    <row r="20" spans="1:2">
      <c r="A20" s="120"/>
      <c r="B20" s="121"/>
    </row>
  </sheetData>
  <pageMargins left="0.7" right="0.7" top="0.75" bottom="0.75" header="0.3" footer="0.3"/>
  <pageSetup paperSize="9" orientation="portrait" horizontalDpi="300" verticalDpi="300" r:id="rId1"/>
  <headerFooter>
    <oddHeader xml:space="preserve">&amp;CUnit: Please specify and use the currency in which your accounts are kept
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551E9-A965-4833-96E5-8D206BA9606D}">
  <dimension ref="A2:Q24"/>
  <sheetViews>
    <sheetView zoomScaleNormal="100" workbookViewId="0">
      <selection activeCell="A10" sqref="A10"/>
    </sheetView>
  </sheetViews>
  <sheetFormatPr defaultColWidth="9.140625" defaultRowHeight="12.75"/>
  <cols>
    <col min="1" max="3" width="20.140625" style="87" customWidth="1"/>
    <col min="4" max="4" width="13.5703125" style="87" customWidth="1"/>
    <col min="5" max="5" width="24.5703125" style="87" customWidth="1"/>
    <col min="6" max="9" width="20.140625" style="87" customWidth="1"/>
    <col min="10" max="11" width="13.5703125" style="87" customWidth="1"/>
    <col min="12" max="12" width="16.5703125" style="87" customWidth="1"/>
    <col min="13" max="13" width="15.5703125" style="87" customWidth="1"/>
    <col min="14" max="14" width="17.85546875" style="87" customWidth="1"/>
    <col min="15" max="15" width="14.42578125" style="87" customWidth="1"/>
    <col min="16" max="16" width="18.85546875" style="87" customWidth="1"/>
    <col min="17" max="17" width="21.42578125" style="87" customWidth="1"/>
    <col min="18" max="16384" width="9.140625" style="87"/>
  </cols>
  <sheetData>
    <row r="2" spans="1:17" ht="18">
      <c r="A2" s="85"/>
      <c r="B2" s="117"/>
      <c r="C2" s="117"/>
      <c r="E2" s="117"/>
      <c r="F2" s="117"/>
      <c r="G2" s="117"/>
      <c r="H2" s="117"/>
      <c r="I2" s="117"/>
      <c r="L2" s="117"/>
    </row>
    <row r="3" spans="1:17" ht="14.25">
      <c r="A3" s="117"/>
      <c r="B3" s="117"/>
      <c r="C3" s="117"/>
      <c r="E3" s="117"/>
      <c r="F3" s="117"/>
      <c r="G3" s="117"/>
      <c r="H3" s="117"/>
      <c r="I3" s="117"/>
      <c r="L3" s="117"/>
    </row>
    <row r="4" spans="1:17" ht="18">
      <c r="A4" s="59" t="s">
        <v>587</v>
      </c>
      <c r="B4" s="117"/>
      <c r="C4" s="117"/>
      <c r="E4" s="117"/>
      <c r="G4" s="117"/>
      <c r="H4" s="117"/>
      <c r="I4" s="117"/>
      <c r="L4" s="117"/>
    </row>
    <row r="5" spans="1:17" ht="14.25">
      <c r="A5" s="117"/>
      <c r="B5" s="117"/>
      <c r="C5" s="117"/>
      <c r="E5" s="117"/>
      <c r="F5" s="117"/>
      <c r="G5" s="117"/>
      <c r="H5" s="117"/>
      <c r="I5" s="117"/>
      <c r="L5" s="117"/>
    </row>
    <row r="6" spans="1:17" ht="51">
      <c r="A6" s="122" t="s">
        <v>588</v>
      </c>
      <c r="B6" s="122" t="s">
        <v>589</v>
      </c>
      <c r="C6" s="122" t="s">
        <v>590</v>
      </c>
      <c r="D6" s="122" t="s">
        <v>591</v>
      </c>
      <c r="E6" s="122" t="s">
        <v>592</v>
      </c>
      <c r="F6" s="122" t="s">
        <v>593</v>
      </c>
      <c r="G6" s="122" t="s">
        <v>594</v>
      </c>
      <c r="H6" s="122" t="s">
        <v>595</v>
      </c>
      <c r="I6" s="122" t="s">
        <v>596</v>
      </c>
      <c r="J6" s="122" t="s">
        <v>502</v>
      </c>
      <c r="K6" s="122" t="s">
        <v>597</v>
      </c>
      <c r="L6" s="122" t="s">
        <v>598</v>
      </c>
      <c r="M6" s="122" t="s">
        <v>599</v>
      </c>
      <c r="N6" s="122" t="s">
        <v>600</v>
      </c>
      <c r="O6" s="122" t="s">
        <v>601</v>
      </c>
      <c r="P6" s="122" t="s">
        <v>602</v>
      </c>
      <c r="Q6" s="122" t="s">
        <v>603</v>
      </c>
    </row>
    <row r="7" spans="1:17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1:17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</row>
    <row r="9" spans="1:17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</row>
    <row r="10" spans="1:17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</row>
    <row r="11" spans="1:17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</row>
    <row r="12" spans="1:17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</row>
    <row r="13" spans="1:17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</row>
    <row r="14" spans="1:17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</row>
    <row r="15" spans="1:17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</row>
    <row r="16" spans="1:17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>
      <c r="A17" s="123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</row>
    <row r="18" spans="1:17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</row>
    <row r="19" spans="1:17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</row>
    <row r="20" spans="1:17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</row>
    <row r="21" spans="1:17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</row>
    <row r="22" spans="1:17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</row>
    <row r="23" spans="1:17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</row>
    <row r="24" spans="1:17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</row>
  </sheetData>
  <pageMargins left="0.7" right="0.7" top="0.75" bottom="0.75" header="0.3" footer="0.3"/>
  <pageSetup paperSize="9" orientation="portrait" r:id="rId1"/>
  <headerFooter>
    <oddHeader xml:space="preserve">&amp;CUnit: Please specify and use the currency in which your accounts are kept
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3F32-FFEC-404D-A9A2-34EBDC0F4ADF}">
  <dimension ref="A1:H22"/>
  <sheetViews>
    <sheetView zoomScaleNormal="100" workbookViewId="0">
      <selection activeCell="B12" sqref="B12"/>
    </sheetView>
  </sheetViews>
  <sheetFormatPr defaultColWidth="9.140625" defaultRowHeight="12.75"/>
  <cols>
    <col min="1" max="1" width="14" style="87" customWidth="1"/>
    <col min="2" max="2" width="24.5703125" style="87" customWidth="1"/>
    <col min="3" max="3" width="33.5703125" style="87" customWidth="1"/>
    <col min="4" max="4" width="16.85546875" style="87" customWidth="1"/>
    <col min="5" max="8" width="15.5703125" style="87" customWidth="1"/>
    <col min="9" max="16384" width="9.140625" style="87"/>
  </cols>
  <sheetData>
    <row r="1" spans="1:8" ht="18">
      <c r="A1" s="85"/>
    </row>
    <row r="3" spans="1:8" ht="18">
      <c r="A3" s="59" t="s">
        <v>615</v>
      </c>
    </row>
    <row r="5" spans="1:8" ht="38.25">
      <c r="A5" s="118" t="s">
        <v>569</v>
      </c>
      <c r="B5" s="118" t="s">
        <v>614</v>
      </c>
      <c r="C5" s="118" t="s">
        <v>613</v>
      </c>
      <c r="D5" s="118" t="s">
        <v>612</v>
      </c>
      <c r="E5" s="118" t="s">
        <v>573</v>
      </c>
      <c r="F5" s="118" t="s">
        <v>574</v>
      </c>
      <c r="G5" s="118" t="s">
        <v>611</v>
      </c>
      <c r="H5" s="118" t="s">
        <v>575</v>
      </c>
    </row>
    <row r="6" spans="1:8">
      <c r="A6" s="128" t="s">
        <v>576</v>
      </c>
      <c r="B6" s="128" t="s">
        <v>577</v>
      </c>
      <c r="C6" s="128"/>
      <c r="D6" s="128" t="s">
        <v>578</v>
      </c>
      <c r="E6" s="128"/>
      <c r="F6" s="128" t="s">
        <v>579</v>
      </c>
      <c r="G6" s="128" t="s">
        <v>580</v>
      </c>
      <c r="H6" s="128" t="s">
        <v>605</v>
      </c>
    </row>
    <row r="7" spans="1:8">
      <c r="A7" s="123"/>
      <c r="B7" s="123"/>
      <c r="C7" s="123"/>
      <c r="D7" s="123"/>
      <c r="E7" s="123"/>
      <c r="F7" s="123"/>
      <c r="G7" s="123"/>
      <c r="H7" s="123"/>
    </row>
    <row r="10" spans="1:8">
      <c r="A10" s="126" t="s">
        <v>581</v>
      </c>
    </row>
    <row r="11" spans="1:8" ht="14.25">
      <c r="A11" s="126" t="s">
        <v>576</v>
      </c>
      <c r="B11" s="125" t="s">
        <v>610</v>
      </c>
    </row>
    <row r="12" spans="1:8" ht="14.25">
      <c r="A12" s="126"/>
      <c r="B12" s="121"/>
    </row>
    <row r="13" spans="1:8" ht="14.25">
      <c r="A13" s="126" t="s">
        <v>577</v>
      </c>
      <c r="B13" s="125" t="s">
        <v>609</v>
      </c>
    </row>
    <row r="14" spans="1:8" ht="14.25">
      <c r="A14" s="126"/>
      <c r="B14" s="127"/>
    </row>
    <row r="15" spans="1:8" ht="14.25">
      <c r="A15" s="126" t="s">
        <v>578</v>
      </c>
      <c r="B15" s="125" t="s">
        <v>608</v>
      </c>
    </row>
    <row r="16" spans="1:8" ht="14.25">
      <c r="A16" s="126"/>
      <c r="B16" s="127"/>
    </row>
    <row r="17" spans="1:2" ht="14.25">
      <c r="A17" s="126" t="s">
        <v>579</v>
      </c>
      <c r="B17" s="125" t="s">
        <v>607</v>
      </c>
    </row>
    <row r="18" spans="1:2" ht="14.25">
      <c r="A18" s="126"/>
      <c r="B18" s="127"/>
    </row>
    <row r="19" spans="1:2" ht="14.25">
      <c r="A19" s="126" t="s">
        <v>580</v>
      </c>
      <c r="B19" s="125" t="s">
        <v>606</v>
      </c>
    </row>
    <row r="20" spans="1:2" ht="14.25">
      <c r="A20" s="126"/>
      <c r="B20" s="127"/>
    </row>
    <row r="21" spans="1:2" ht="14.25">
      <c r="A21" s="126" t="s">
        <v>605</v>
      </c>
      <c r="B21" s="125" t="s">
        <v>604</v>
      </c>
    </row>
    <row r="22" spans="1:2" ht="14.25">
      <c r="A22" s="124"/>
      <c r="B22" s="121"/>
    </row>
  </sheetData>
  <pageMargins left="0.7" right="0.7" top="0.75" bottom="0.75" header="0.3" footer="0.3"/>
  <pageSetup paperSize="9" orientation="portrait" horizontalDpi="300" verticalDpi="300" r:id="rId1"/>
  <headerFooter>
    <oddHeader xml:space="preserve">&amp;CUnit: Please specify and use the currency in which your accounts are kept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8</vt:i4>
      </vt:variant>
    </vt:vector>
  </HeadingPairs>
  <TitlesOfParts>
    <vt:vector size="63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F-3.5</vt:lpstr>
      <vt:lpstr>F-4.1</vt:lpstr>
      <vt:lpstr>F-4.2</vt:lpstr>
      <vt:lpstr>F-5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AS-1 Doanh thu Công ty</vt:lpstr>
      <vt:lpstr>AS-2 Cung cấp hàng hóa</vt:lpstr>
      <vt:lpstr>AS-3 Thuế thu nhập</vt:lpstr>
      <vt:lpstr>AS-4 Tài trợ</vt:lpstr>
      <vt:lpstr>AS-5 Các giao dịch thuế </vt:lpstr>
      <vt:lpstr>AS-6 Các khoản vay ưu đãi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2025-06-24T09:38:09Z</dcterms:modified>
</cp:coreProperties>
</file>